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ul 2019\circulara proiect 2020-2022\anexe\"/>
    </mc:Choice>
  </mc:AlternateContent>
  <bookViews>
    <workbookView xWindow="0" yWindow="0" windowWidth="15300" windowHeight="7290" tabRatio="651"/>
  </bookViews>
  <sheets>
    <sheet name="Calcul transf 2020" sheetId="5" r:id="rId1"/>
  </sheets>
  <definedNames>
    <definedName name="_xlnm.Print_Area" localSheetId="0">'Calcul transf 2020'!$A$1:$D$419</definedName>
    <definedName name="_xlnm.Print_Titles" localSheetId="0">'Calcul transf 2020'!$5:$8</definedName>
  </definedNames>
  <calcPr calcId="162913"/>
</workbook>
</file>

<file path=xl/calcChain.xml><?xml version="1.0" encoding="utf-8"?>
<calcChain xmlns="http://schemas.openxmlformats.org/spreadsheetml/2006/main">
  <c r="D357" i="5" l="1"/>
  <c r="D350" i="5"/>
  <c r="D337" i="5"/>
  <c r="D326" i="5"/>
  <c r="D311" i="5"/>
  <c r="D296" i="5"/>
  <c r="D280" i="5"/>
  <c r="D267" i="5"/>
  <c r="D258" i="5"/>
  <c r="D247" i="5"/>
  <c r="D236" i="5"/>
  <c r="D221" i="5"/>
  <c r="D209" i="5"/>
  <c r="D184" i="5"/>
  <c r="D170" i="5"/>
  <c r="D148" i="5"/>
  <c r="D11" i="5"/>
  <c r="D9" i="5" s="1"/>
  <c r="D142" i="5"/>
  <c r="D127" i="5"/>
  <c r="D115" i="5"/>
  <c r="D106" i="5"/>
  <c r="D95" i="5"/>
  <c r="D84" i="5"/>
  <c r="D77" i="5"/>
  <c r="D57" i="5"/>
  <c r="D41" i="5"/>
  <c r="D34" i="5"/>
  <c r="D24" i="5"/>
  <c r="D10" i="5"/>
  <c r="D410" i="5"/>
  <c r="D409" i="5"/>
  <c r="D388" i="5"/>
  <c r="D382" i="5"/>
  <c r="D381" i="5"/>
  <c r="D374" i="5"/>
  <c r="D349" i="5"/>
  <c r="D336" i="5"/>
  <c r="D325" i="5"/>
  <c r="D310" i="5"/>
  <c r="D295" i="5"/>
  <c r="D279" i="5"/>
  <c r="D266" i="5"/>
  <c r="D235" i="5"/>
  <c r="D208" i="5"/>
  <c r="D183" i="5"/>
  <c r="D169" i="5"/>
  <c r="D147" i="5"/>
  <c r="D141" i="5"/>
  <c r="D126" i="5"/>
  <c r="D114" i="5"/>
  <c r="D105" i="5"/>
  <c r="D91" i="5"/>
  <c r="D83" i="5"/>
  <c r="D33" i="5"/>
  <c r="D23" i="5"/>
  <c r="D19" i="5"/>
  <c r="D18" i="5"/>
  <c r="D14" i="5"/>
  <c r="D13" i="5"/>
</calcChain>
</file>

<file path=xl/sharedStrings.xml><?xml version="1.0" encoding="utf-8"?>
<sst xmlns="http://schemas.openxmlformats.org/spreadsheetml/2006/main" count="453" uniqueCount="320">
  <si>
    <t>Primarie/  Consiliul Raional</t>
  </si>
  <si>
    <t>Chișinău</t>
  </si>
  <si>
    <t>Total LG II</t>
  </si>
  <si>
    <t>Total LGI</t>
  </si>
  <si>
    <t>Consiliul Municipal</t>
  </si>
  <si>
    <t>Tohatin</t>
  </si>
  <si>
    <t>Bălți</t>
  </si>
  <si>
    <t>Sadovoe</t>
  </si>
  <si>
    <t>Anenii Noi</t>
  </si>
  <si>
    <t>Consiliul Raional</t>
  </si>
  <si>
    <t>Calfa</t>
  </si>
  <si>
    <t>Ciobanovca</t>
  </si>
  <si>
    <t>Geamăna</t>
  </si>
  <si>
    <t>Speia</t>
  </si>
  <si>
    <t>Zolotievca</t>
  </si>
  <si>
    <t>Basarabeasca</t>
  </si>
  <si>
    <t>Iordanovca</t>
  </si>
  <si>
    <t>Iserlia</t>
  </si>
  <si>
    <t>Briceni</t>
  </si>
  <si>
    <t>Bălcăuți</t>
  </si>
  <si>
    <t>Colicăuți</t>
  </si>
  <si>
    <t>Halahora de Sus</t>
  </si>
  <si>
    <t>Hlina</t>
  </si>
  <si>
    <t>Larga</t>
  </si>
  <si>
    <t>Mărcăuți</t>
  </si>
  <si>
    <t>Mihăileni</t>
  </si>
  <si>
    <t>Trebisăuți</t>
  </si>
  <si>
    <t>Cahul</t>
  </si>
  <si>
    <t>Andrușul de Jos</t>
  </si>
  <si>
    <t>Brînza</t>
  </si>
  <si>
    <t>Bucuria</t>
  </si>
  <si>
    <t>Cucoara</t>
  </si>
  <si>
    <t>Doina</t>
  </si>
  <si>
    <t>Iujnoe</t>
  </si>
  <si>
    <t>Lucești</t>
  </si>
  <si>
    <t>Manta</t>
  </si>
  <si>
    <t>Pelinei</t>
  </si>
  <si>
    <t>Slobozia Mare</t>
  </si>
  <si>
    <t>Taraclia de Salcie</t>
  </si>
  <si>
    <t>Vadul lui Isac</t>
  </si>
  <si>
    <t>Văleni</t>
  </si>
  <si>
    <t>Cantemir</t>
  </si>
  <si>
    <t>Antonești</t>
  </si>
  <si>
    <t>Cociulia</t>
  </si>
  <si>
    <t>Gotești</t>
  </si>
  <si>
    <t>Lingura</t>
  </si>
  <si>
    <t>Călărași</t>
  </si>
  <si>
    <t>Bravicea</t>
  </si>
  <si>
    <t>Hirova</t>
  </si>
  <si>
    <t>Horodiște</t>
  </si>
  <si>
    <t>Onișcani</t>
  </si>
  <si>
    <t>Șipoteni</t>
  </si>
  <si>
    <t>Temeleuți</t>
  </si>
  <si>
    <t>Vălcineț</t>
  </si>
  <si>
    <t>Căușeni</t>
  </si>
  <si>
    <t>Taraclia</t>
  </si>
  <si>
    <t>Ucrainca</t>
  </si>
  <si>
    <t>Cimișlia</t>
  </si>
  <si>
    <t>Ecaterinovca</t>
  </si>
  <si>
    <t>Ialpujeni</t>
  </si>
  <si>
    <t>Mihailovca</t>
  </si>
  <si>
    <t>Sagaidac</t>
  </si>
  <si>
    <t>Satul Nou</t>
  </si>
  <si>
    <t>Criuleni</t>
  </si>
  <si>
    <t>Bălțata</t>
  </si>
  <si>
    <t>Coșernița</t>
  </si>
  <si>
    <t>Hrușova</t>
  </si>
  <si>
    <t>Izbiște</t>
  </si>
  <si>
    <t>Jevreni</t>
  </si>
  <si>
    <t>Pașcani</t>
  </si>
  <si>
    <t>Rîșcova</t>
  </si>
  <si>
    <t>Dondușeni</t>
  </si>
  <si>
    <t>Arionești</t>
  </si>
  <si>
    <t>Crișcăuți</t>
  </si>
  <si>
    <t>Frasin</t>
  </si>
  <si>
    <t>Pocrovca</t>
  </si>
  <si>
    <t>Sudarca</t>
  </si>
  <si>
    <t>Tîrnova</t>
  </si>
  <si>
    <t>Drochia</t>
  </si>
  <si>
    <t>Baroncea</t>
  </si>
  <si>
    <t>Dominteni</t>
  </si>
  <si>
    <t>Fîntînița</t>
  </si>
  <si>
    <t>Gribova</t>
  </si>
  <si>
    <t>Moara de Piatră</t>
  </si>
  <si>
    <t>Nicoreni</t>
  </si>
  <si>
    <t>Ochiul Alb</t>
  </si>
  <si>
    <t>Palanca</t>
  </si>
  <si>
    <t>Pervomaiscoe</t>
  </si>
  <si>
    <t>Petreni</t>
  </si>
  <si>
    <t>Zgurița</t>
  </si>
  <si>
    <t>Dubăsari</t>
  </si>
  <si>
    <t>Oxentea</t>
  </si>
  <si>
    <t>Ustia</t>
  </si>
  <si>
    <t>Edineț</t>
  </si>
  <si>
    <t>Alexeevca</t>
  </si>
  <si>
    <t>Bădragii Vechi</t>
  </si>
  <si>
    <t>Brînzeni</t>
  </si>
  <si>
    <t>Burlănești</t>
  </si>
  <si>
    <t>Cepeleuți</t>
  </si>
  <si>
    <t>Corpaci</t>
  </si>
  <si>
    <t>Fetești</t>
  </si>
  <si>
    <t>Goleni</t>
  </si>
  <si>
    <t>Gordinești</t>
  </si>
  <si>
    <t>Hlinaia</t>
  </si>
  <si>
    <t>Parcova</t>
  </si>
  <si>
    <t>Stolniceni</t>
  </si>
  <si>
    <t>Terebna</t>
  </si>
  <si>
    <t>Viișoara</t>
  </si>
  <si>
    <t>Zăbriceni</t>
  </si>
  <si>
    <t>Fălești</t>
  </si>
  <si>
    <t>Glinjeni</t>
  </si>
  <si>
    <t>Hiliuți</t>
  </si>
  <si>
    <t>Hîncești</t>
  </si>
  <si>
    <t>Horești</t>
  </si>
  <si>
    <t>Ilenuța</t>
  </si>
  <si>
    <t>Izvoare</t>
  </si>
  <si>
    <t>Natalievca</t>
  </si>
  <si>
    <t>Pietrosu</t>
  </si>
  <si>
    <t>Pînzăreni</t>
  </si>
  <si>
    <t>Risipeni</t>
  </si>
  <si>
    <t>Sărata Veche</t>
  </si>
  <si>
    <t>Taxobeni</t>
  </si>
  <si>
    <t>Florești</t>
  </si>
  <si>
    <t>Cernița</t>
  </si>
  <si>
    <t>Ciutulești</t>
  </si>
  <si>
    <t>Cuhureștii de Jos</t>
  </si>
  <si>
    <t>Cunicea</t>
  </si>
  <si>
    <t>Frumușica</t>
  </si>
  <si>
    <t>Ghindești</t>
  </si>
  <si>
    <t>Gura Camencii</t>
  </si>
  <si>
    <t>Iliciovca</t>
  </si>
  <si>
    <t>Japca</t>
  </si>
  <si>
    <t>Orașul Mărculești</t>
  </si>
  <si>
    <t>Prajila</t>
  </si>
  <si>
    <t>Roșietici</t>
  </si>
  <si>
    <t>Sevirova</t>
  </si>
  <si>
    <t>Trifănești</t>
  </si>
  <si>
    <t>Vertiujeni</t>
  </si>
  <si>
    <t>Glodeni</t>
  </si>
  <si>
    <t>Balatina</t>
  </si>
  <si>
    <t>Cajba</t>
  </si>
  <si>
    <t>Cuhnești</t>
  </si>
  <si>
    <t>Danu</t>
  </si>
  <si>
    <t>Limbenii Noi</t>
  </si>
  <si>
    <t>Limbenii Vechi</t>
  </si>
  <si>
    <t>Petrunea</t>
  </si>
  <si>
    <t>Bobeica</t>
  </si>
  <si>
    <t>Caracui</t>
  </si>
  <si>
    <t>Cotul Morii</t>
  </si>
  <si>
    <t>Dancu</t>
  </si>
  <si>
    <t>Fundul Galbenei</t>
  </si>
  <si>
    <t>Ivanovca</t>
  </si>
  <si>
    <t>Leușeni</t>
  </si>
  <si>
    <t>Mingir</t>
  </si>
  <si>
    <t>Negrea</t>
  </si>
  <si>
    <t>Obileni</t>
  </si>
  <si>
    <t>Onești</t>
  </si>
  <si>
    <t>Ialoveni</t>
  </si>
  <si>
    <t>Dănceni</t>
  </si>
  <si>
    <t>Molești</t>
  </si>
  <si>
    <t>Nimoreni</t>
  </si>
  <si>
    <t>Ruseștii Noi</t>
  </si>
  <si>
    <t>Suruceni</t>
  </si>
  <si>
    <t>Leova</t>
  </si>
  <si>
    <t>Borogani</t>
  </si>
  <si>
    <t>Cneazevca</t>
  </si>
  <si>
    <t>Colibabovca</t>
  </si>
  <si>
    <t>Filipeni</t>
  </si>
  <si>
    <t>Sărățica Nouă</t>
  </si>
  <si>
    <t>Nisporeni</t>
  </si>
  <si>
    <t>Brătuleni</t>
  </si>
  <si>
    <t>Cristești</t>
  </si>
  <si>
    <t>Milești</t>
  </si>
  <si>
    <t>Șișcani</t>
  </si>
  <si>
    <t>Ocnița</t>
  </si>
  <si>
    <t>Bîrlădeni</t>
  </si>
  <si>
    <t>Corestăuți</t>
  </si>
  <si>
    <t>Hădărăuți</t>
  </si>
  <si>
    <t>Lipnic</t>
  </si>
  <si>
    <t>Unguri</t>
  </si>
  <si>
    <t>Orhei</t>
  </si>
  <si>
    <t>Berezlogi</t>
  </si>
  <si>
    <t>Bulăiești</t>
  </si>
  <si>
    <t>Chiperceni</t>
  </si>
  <si>
    <t>Ciocîlteni</t>
  </si>
  <si>
    <t>Cucuruzeni</t>
  </si>
  <si>
    <t>Donici</t>
  </si>
  <si>
    <t>Isacova</t>
  </si>
  <si>
    <t>Jora de Mijloc</t>
  </si>
  <si>
    <t>Mălăiești</t>
  </si>
  <si>
    <t>Pohrebeni</t>
  </si>
  <si>
    <t>Puțintei</t>
  </si>
  <si>
    <t>Zahoreni</t>
  </si>
  <si>
    <t>Rezina</t>
  </si>
  <si>
    <t>Cogîlniceni</t>
  </si>
  <si>
    <t>Lalova</t>
  </si>
  <si>
    <t>Mateuți</t>
  </si>
  <si>
    <t>Mincenii de Jos</t>
  </si>
  <si>
    <t>Peciște</t>
  </si>
  <si>
    <t>Pripiceni-Răzeși</t>
  </si>
  <si>
    <t>Trifești</t>
  </si>
  <si>
    <t>Duruitoarea Nouă</t>
  </si>
  <si>
    <t>Gălășeni</t>
  </si>
  <si>
    <t>Nihoreni</t>
  </si>
  <si>
    <t>Petrușeni</t>
  </si>
  <si>
    <t>Pociumbăuți</t>
  </si>
  <si>
    <t>Pociumbeni</t>
  </si>
  <si>
    <t>Pîrjota</t>
  </si>
  <si>
    <t>Vasileuți</t>
  </si>
  <si>
    <t>Zăicani</t>
  </si>
  <si>
    <t>Sîngerei</t>
  </si>
  <si>
    <t>Bălășești</t>
  </si>
  <si>
    <t>Bilicenii Noi</t>
  </si>
  <si>
    <t>Coșcodeni</t>
  </si>
  <si>
    <t>Dumbrăvița</t>
  </si>
  <si>
    <t>Heciul Nou</t>
  </si>
  <si>
    <t>Soroca</t>
  </si>
  <si>
    <t>Holoșnița</t>
  </si>
  <si>
    <t>Nimereuca</t>
  </si>
  <si>
    <t>Ocolina</t>
  </si>
  <si>
    <t>Parcani</t>
  </si>
  <si>
    <t>Racovăț</t>
  </si>
  <si>
    <t>Schineni</t>
  </si>
  <si>
    <t>Vădeni</t>
  </si>
  <si>
    <t>Strășeni</t>
  </si>
  <si>
    <t>Gălești</t>
  </si>
  <si>
    <t>Pănășești</t>
  </si>
  <si>
    <t>Șoldănești</t>
  </si>
  <si>
    <t>Alcedar</t>
  </si>
  <si>
    <t>Climăuții de Jos</t>
  </si>
  <si>
    <t>Cușmirca</t>
  </si>
  <si>
    <t>Dobrușa</t>
  </si>
  <si>
    <t>Fuzăuca</t>
  </si>
  <si>
    <t>Mihuleni</t>
  </si>
  <si>
    <t>Poiana</t>
  </si>
  <si>
    <t>Răspopeni</t>
  </si>
  <si>
    <t>Rogojeni</t>
  </si>
  <si>
    <t>Salcia</t>
  </si>
  <si>
    <t>Șipca</t>
  </si>
  <si>
    <t>Ștefan Vodă</t>
  </si>
  <si>
    <t>Alava</t>
  </si>
  <si>
    <t>Căplani</t>
  </si>
  <si>
    <t>Crocmaz</t>
  </si>
  <si>
    <t>Feștelița</t>
  </si>
  <si>
    <t>Musaitu</t>
  </si>
  <si>
    <t>Telenești</t>
  </si>
  <si>
    <t>Bănești</t>
  </si>
  <si>
    <t>Brînzenii Noi</t>
  </si>
  <si>
    <t>Căzănești</t>
  </si>
  <si>
    <t>Chițcanii Vechi</t>
  </si>
  <si>
    <t>Chiștelnița</t>
  </si>
  <si>
    <t>Coropceni</t>
  </si>
  <si>
    <t>Crăsnășeni</t>
  </si>
  <si>
    <t>Hirișeni</t>
  </si>
  <si>
    <t>Inești</t>
  </si>
  <si>
    <t>Negureni</t>
  </si>
  <si>
    <t>Nucăreni</t>
  </si>
  <si>
    <t>Ordășei</t>
  </si>
  <si>
    <t>Pistruieni</t>
  </si>
  <si>
    <t>Scorțeni</t>
  </si>
  <si>
    <t>Suhuleceni</t>
  </si>
  <si>
    <t>Țînțăreni</t>
  </si>
  <si>
    <t>Ungheni</t>
  </si>
  <si>
    <t>Chirileni</t>
  </si>
  <si>
    <t>Cioropcani</t>
  </si>
  <si>
    <t>Cornești</t>
  </si>
  <si>
    <t>Manoilești</t>
  </si>
  <si>
    <t>Negurenii Vechi</t>
  </si>
  <si>
    <t>Total general</t>
  </si>
  <si>
    <t>Total general nivelul II</t>
  </si>
  <si>
    <t>Total general nivelul I</t>
  </si>
  <si>
    <t>Gura Bîcului</t>
  </si>
  <si>
    <t>Başcalia</t>
  </si>
  <si>
    <t>Balasineşti</t>
  </si>
  <si>
    <t>Berliniţi</t>
  </si>
  <si>
    <t>Caracuşenii Vechi</t>
  </si>
  <si>
    <t>Şirăuţi</t>
  </si>
  <si>
    <t>Badicul Moldovenesc</t>
  </si>
  <si>
    <t>Borceag</t>
  </si>
  <si>
    <t>Lopăţica</t>
  </si>
  <si>
    <t>Gradişte</t>
  </si>
  <si>
    <t>Selemet</t>
  </si>
  <si>
    <t>Doroţcaia</t>
  </si>
  <si>
    <t>Gaşpar</t>
  </si>
  <si>
    <t>Hincăuţi</t>
  </si>
  <si>
    <t>Işcălău</t>
  </si>
  <si>
    <t>Tîrgul Vertiujeni</t>
  </si>
  <si>
    <t>Văscăuţi</t>
  </si>
  <si>
    <t>Cigîrleni</t>
  </si>
  <si>
    <t>Beştemac</t>
  </si>
  <si>
    <t>Hănăsenii Noi</t>
  </si>
  <si>
    <t>Bălăureşti</t>
  </si>
  <si>
    <t>Grinăuţi Moldova</t>
  </si>
  <si>
    <t>Sauca</t>
  </si>
  <si>
    <t>Meşeni</t>
  </si>
  <si>
    <t>Sîrcova</t>
  </si>
  <si>
    <t>Borosenii Noi</t>
  </si>
  <si>
    <t>Tăura Veche</t>
  </si>
  <si>
    <t>Băxani</t>
  </si>
  <si>
    <t>Pîrliţa</t>
  </si>
  <si>
    <t>Stoicani</t>
  </si>
  <si>
    <t>Carahasani</t>
  </si>
  <si>
    <t>Budăi</t>
  </si>
  <si>
    <t>Sărătenii Vechi</t>
  </si>
  <si>
    <t>Buşila</t>
  </si>
  <si>
    <t>Condrăteşti</t>
  </si>
  <si>
    <t>Rîșcani</t>
  </si>
  <si>
    <t>mii lei</t>
  </si>
  <si>
    <t>UAT</t>
  </si>
  <si>
    <t>Limitele</t>
  </si>
  <si>
    <t>codul</t>
  </si>
  <si>
    <t>A</t>
  </si>
  <si>
    <r>
      <t xml:space="preserve">transferurilor din fondul de compensare de la bugetul de stat la bugetele locale pentru anul 2020           </t>
    </r>
    <r>
      <rPr>
        <i/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</si>
  <si>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SloboziaŞirăuţi</t>
  </si>
  <si>
    <t>BaurciMoldoveni</t>
  </si>
  <si>
    <t>CiucurMingir</t>
  </si>
  <si>
    <t>TochileRăducani</t>
  </si>
  <si>
    <t>ValeaTrestieni</t>
  </si>
  <si>
    <t>VadulRaşcov</t>
  </si>
  <si>
    <t>Anexa nr.4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</si>
</sst>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0"/>
      <name val="Arial Cyr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93">
    <xf numFmtId="0" fontId="0" fillId="0" borderId="0"/>
    <xf numFmtId="0" fontId="9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4" fontId="6" fillId="2" borderId="1" xfId="2" applyNumberFormat="1" applyFont="1" applyFill="1" applyBorder="1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NumberFormat="1" applyFill="1"/>
    <xf numFmtId="0" fontId="5" fillId="2" borderId="1" xfId="0" applyFont="1" applyFill="1" applyBorder="1"/>
    <xf numFmtId="0" fontId="11" fillId="2" borderId="0" xfId="0" applyFont="1" applyFill="1"/>
    <xf numFmtId="0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0" fontId="5" fillId="2" borderId="1" xfId="7" applyFont="1" applyFill="1" applyBorder="1" applyAlignment="1">
      <alignment horizontal="center" vertical="center" wrapText="1"/>
    </xf>
    <xf numFmtId="0" fontId="4" fillId="2" borderId="1" xfId="7" applyFont="1" applyFill="1" applyBorder="1" applyAlignment="1">
      <alignment wrapText="1"/>
    </xf>
    <xf numFmtId="0" fontId="4" fillId="2" borderId="1" xfId="7" applyFont="1" applyFill="1" applyBorder="1"/>
    <xf numFmtId="0" fontId="14" fillId="2" borderId="0" xfId="0" applyFont="1" applyFill="1"/>
    <xf numFmtId="0" fontId="17" fillId="2" borderId="0" xfId="0" applyFont="1" applyFill="1"/>
    <xf numFmtId="0" fontId="17" fillId="2" borderId="0" xfId="0" applyFont="1" applyFill="1" applyAlignment="1">
      <alignment wrapText="1"/>
    </xf>
    <xf numFmtId="0" fontId="13" fillId="2" borderId="0" xfId="0" applyFont="1" applyFill="1"/>
    <xf numFmtId="0" fontId="19" fillId="2" borderId="0" xfId="0" applyFont="1" applyFill="1" applyAlignment="1">
      <alignment vertical="center" wrapText="1"/>
    </xf>
    <xf numFmtId="0" fontId="17" fillId="2" borderId="1" xfId="0" applyNumberFormat="1" applyFont="1" applyFill="1" applyBorder="1" applyAlignment="1">
      <alignment horizontal="center"/>
    </xf>
    <xf numFmtId="0" fontId="21" fillId="2" borderId="2" xfId="0" applyFont="1" applyFill="1" applyBorder="1" applyAlignment="1">
      <alignment horizontal="right"/>
    </xf>
    <xf numFmtId="164" fontId="15" fillId="2" borderId="1" xfId="0" applyNumberFormat="1" applyFont="1" applyFill="1" applyBorder="1" applyAlignment="1">
      <alignment horizontal="right"/>
    </xf>
    <xf numFmtId="164" fontId="0" fillId="2" borderId="1" xfId="0" applyNumberFormat="1" applyFill="1" applyBorder="1" applyAlignment="1">
      <alignment horizontal="right"/>
    </xf>
    <xf numFmtId="164" fontId="0" fillId="2" borderId="0" xfId="0" applyNumberFormat="1" applyFill="1" applyAlignment="1">
      <alignment horizontal="right"/>
    </xf>
    <xf numFmtId="3" fontId="0" fillId="2" borderId="1" xfId="0" applyNumberFormat="1" applyFill="1" applyBorder="1" applyAlignment="1">
      <alignment horizontal="center"/>
    </xf>
    <xf numFmtId="2" fontId="0" fillId="2" borderId="0" xfId="0" applyNumberFormat="1" applyFill="1"/>
    <xf numFmtId="0" fontId="22" fillId="2" borderId="0" xfId="7" applyFont="1" applyFill="1" applyBorder="1" applyAlignment="1">
      <alignment horizontal="right"/>
    </xf>
    <xf numFmtId="0" fontId="19" fillId="2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</cellXfs>
  <cellStyles count="693">
    <cellStyle name="Normal" xfId="0" builtinId="0"/>
    <cellStyle name="Normal_Sheet1" xfId="7"/>
    <cellStyle name="Обычный 2" xfId="1"/>
    <cellStyle name="Обычный 2 10" xfId="36"/>
    <cellStyle name="Обычный 2 100" xfId="486"/>
    <cellStyle name="Обычный 2 101" xfId="491"/>
    <cellStyle name="Обычный 2 102" xfId="496"/>
    <cellStyle name="Обычный 2 103" xfId="501"/>
    <cellStyle name="Обычный 2 104" xfId="506"/>
    <cellStyle name="Обычный 2 105" xfId="511"/>
    <cellStyle name="Обычный 2 106" xfId="516"/>
    <cellStyle name="Обычный 2 107" xfId="521"/>
    <cellStyle name="Обычный 2 108" xfId="526"/>
    <cellStyle name="Обычный 2 109" xfId="531"/>
    <cellStyle name="Обычный 2 11" xfId="41"/>
    <cellStyle name="Обычный 2 110" xfId="536"/>
    <cellStyle name="Обычный 2 111" xfId="541"/>
    <cellStyle name="Обычный 2 112" xfId="546"/>
    <cellStyle name="Обычный 2 113" xfId="551"/>
    <cellStyle name="Обычный 2 114" xfId="556"/>
    <cellStyle name="Обычный 2 115" xfId="561"/>
    <cellStyle name="Обычный 2 116" xfId="566"/>
    <cellStyle name="Обычный 2 117" xfId="571"/>
    <cellStyle name="Обычный 2 118" xfId="576"/>
    <cellStyle name="Обычный 2 119" xfId="581"/>
    <cellStyle name="Обычный 2 12" xfId="46"/>
    <cellStyle name="Обычный 2 120" xfId="586"/>
    <cellStyle name="Обычный 2 121" xfId="591"/>
    <cellStyle name="Обычный 2 122" xfId="596"/>
    <cellStyle name="Обычный 2 123" xfId="601"/>
    <cellStyle name="Обычный 2 124" xfId="606"/>
    <cellStyle name="Обычный 2 125" xfId="611"/>
    <cellStyle name="Обычный 2 126" xfId="616"/>
    <cellStyle name="Обычный 2 127" xfId="621"/>
    <cellStyle name="Обычный 2 128" xfId="626"/>
    <cellStyle name="Обычный 2 129" xfId="631"/>
    <cellStyle name="Обычный 2 13" xfId="51"/>
    <cellStyle name="Обычный 2 130" xfId="636"/>
    <cellStyle name="Обычный 2 131" xfId="641"/>
    <cellStyle name="Обычный 2 132" xfId="646"/>
    <cellStyle name="Обычный 2 133" xfId="651"/>
    <cellStyle name="Обычный 2 134" xfId="656"/>
    <cellStyle name="Обычный 2 135" xfId="661"/>
    <cellStyle name="Обычный 2 136" xfId="666"/>
    <cellStyle name="Обычный 2 137" xfId="671"/>
    <cellStyle name="Обычный 2 138" xfId="676"/>
    <cellStyle name="Обычный 2 139" xfId="681"/>
    <cellStyle name="Обычный 2 14" xfId="56"/>
    <cellStyle name="Обычный 2 15" xfId="61"/>
    <cellStyle name="Обычный 2 16" xfId="66"/>
    <cellStyle name="Обычный 2 17" xfId="71"/>
    <cellStyle name="Обычный 2 18" xfId="76"/>
    <cellStyle name="Обычный 2 19" xfId="81"/>
    <cellStyle name="Обычный 2 2" xfId="2"/>
    <cellStyle name="Обычный 2 20" xfId="86"/>
    <cellStyle name="Обычный 2 21" xfId="91"/>
    <cellStyle name="Обычный 2 22" xfId="96"/>
    <cellStyle name="Обычный 2 23" xfId="101"/>
    <cellStyle name="Обычный 2 24" xfId="106"/>
    <cellStyle name="Обычный 2 25" xfId="111"/>
    <cellStyle name="Обычный 2 26" xfId="116"/>
    <cellStyle name="Обычный 2 27" xfId="121"/>
    <cellStyle name="Обычный 2 28" xfId="126"/>
    <cellStyle name="Обычный 2 29" xfId="131"/>
    <cellStyle name="Обычный 2 3" xfId="3"/>
    <cellStyle name="Обычный 2 3 10" xfId="55"/>
    <cellStyle name="Обычный 2 3 100" xfId="505"/>
    <cellStyle name="Обычный 2 3 101" xfId="510"/>
    <cellStyle name="Обычный 2 3 102" xfId="515"/>
    <cellStyle name="Обычный 2 3 103" xfId="520"/>
    <cellStyle name="Обычный 2 3 104" xfId="525"/>
    <cellStyle name="Обычный 2 3 105" xfId="530"/>
    <cellStyle name="Обычный 2 3 106" xfId="535"/>
    <cellStyle name="Обычный 2 3 107" xfId="540"/>
    <cellStyle name="Обычный 2 3 108" xfId="545"/>
    <cellStyle name="Обычный 2 3 109" xfId="550"/>
    <cellStyle name="Обычный 2 3 11" xfId="60"/>
    <cellStyle name="Обычный 2 3 110" xfId="555"/>
    <cellStyle name="Обычный 2 3 111" xfId="560"/>
    <cellStyle name="Обычный 2 3 112" xfId="565"/>
    <cellStyle name="Обычный 2 3 113" xfId="570"/>
    <cellStyle name="Обычный 2 3 114" xfId="575"/>
    <cellStyle name="Обычный 2 3 115" xfId="580"/>
    <cellStyle name="Обычный 2 3 116" xfId="585"/>
    <cellStyle name="Обычный 2 3 117" xfId="590"/>
    <cellStyle name="Обычный 2 3 118" xfId="595"/>
    <cellStyle name="Обычный 2 3 119" xfId="600"/>
    <cellStyle name="Обычный 2 3 12" xfId="65"/>
    <cellStyle name="Обычный 2 3 120" xfId="605"/>
    <cellStyle name="Обычный 2 3 121" xfId="610"/>
    <cellStyle name="Обычный 2 3 122" xfId="615"/>
    <cellStyle name="Обычный 2 3 123" xfId="620"/>
    <cellStyle name="Обычный 2 3 124" xfId="625"/>
    <cellStyle name="Обычный 2 3 125" xfId="630"/>
    <cellStyle name="Обычный 2 3 126" xfId="635"/>
    <cellStyle name="Обычный 2 3 127" xfId="640"/>
    <cellStyle name="Обычный 2 3 128" xfId="645"/>
    <cellStyle name="Обычный 2 3 129" xfId="650"/>
    <cellStyle name="Обычный 2 3 13" xfId="70"/>
    <cellStyle name="Обычный 2 3 130" xfId="655"/>
    <cellStyle name="Обычный 2 3 131" xfId="660"/>
    <cellStyle name="Обычный 2 3 132" xfId="665"/>
    <cellStyle name="Обычный 2 3 133" xfId="670"/>
    <cellStyle name="Обычный 2 3 134" xfId="675"/>
    <cellStyle name="Обычный 2 3 135" xfId="680"/>
    <cellStyle name="Обычный 2 3 136" xfId="685"/>
    <cellStyle name="Обычный 2 3 137" xfId="689"/>
    <cellStyle name="Обычный 2 3 138" xfId="15"/>
    <cellStyle name="Обычный 2 3 14" xfId="75"/>
    <cellStyle name="Обычный 2 3 15" xfId="80"/>
    <cellStyle name="Обычный 2 3 16" xfId="85"/>
    <cellStyle name="Обычный 2 3 17" xfId="90"/>
    <cellStyle name="Обычный 2 3 18" xfId="95"/>
    <cellStyle name="Обычный 2 3 19" xfId="100"/>
    <cellStyle name="Обычный 2 3 2" xfId="11"/>
    <cellStyle name="Обычный 2 3 20" xfId="105"/>
    <cellStyle name="Обычный 2 3 21" xfId="110"/>
    <cellStyle name="Обычный 2 3 22" xfId="115"/>
    <cellStyle name="Обычный 2 3 23" xfId="120"/>
    <cellStyle name="Обычный 2 3 24" xfId="125"/>
    <cellStyle name="Обычный 2 3 25" xfId="130"/>
    <cellStyle name="Обычный 2 3 26" xfId="135"/>
    <cellStyle name="Обычный 2 3 27" xfId="140"/>
    <cellStyle name="Обычный 2 3 28" xfId="145"/>
    <cellStyle name="Обычный 2 3 29" xfId="150"/>
    <cellStyle name="Обычный 2 3 3" xfId="20"/>
    <cellStyle name="Обычный 2 3 30" xfId="155"/>
    <cellStyle name="Обычный 2 3 31" xfId="160"/>
    <cellStyle name="Обычный 2 3 32" xfId="165"/>
    <cellStyle name="Обычный 2 3 33" xfId="170"/>
    <cellStyle name="Обычный 2 3 34" xfId="175"/>
    <cellStyle name="Обычный 2 3 35" xfId="180"/>
    <cellStyle name="Обычный 2 3 36" xfId="185"/>
    <cellStyle name="Обычный 2 3 37" xfId="190"/>
    <cellStyle name="Обычный 2 3 38" xfId="195"/>
    <cellStyle name="Обычный 2 3 39" xfId="200"/>
    <cellStyle name="Обычный 2 3 4" xfId="25"/>
    <cellStyle name="Обычный 2 3 40" xfId="205"/>
    <cellStyle name="Обычный 2 3 41" xfId="210"/>
    <cellStyle name="Обычный 2 3 42" xfId="215"/>
    <cellStyle name="Обычный 2 3 43" xfId="220"/>
    <cellStyle name="Обычный 2 3 44" xfId="225"/>
    <cellStyle name="Обычный 2 3 45" xfId="230"/>
    <cellStyle name="Обычный 2 3 46" xfId="235"/>
    <cellStyle name="Обычный 2 3 47" xfId="240"/>
    <cellStyle name="Обычный 2 3 48" xfId="245"/>
    <cellStyle name="Обычный 2 3 49" xfId="250"/>
    <cellStyle name="Обычный 2 3 5" xfId="30"/>
    <cellStyle name="Обычный 2 3 50" xfId="255"/>
    <cellStyle name="Обычный 2 3 51" xfId="260"/>
    <cellStyle name="Обычный 2 3 52" xfId="265"/>
    <cellStyle name="Обычный 2 3 53" xfId="270"/>
    <cellStyle name="Обычный 2 3 54" xfId="275"/>
    <cellStyle name="Обычный 2 3 55" xfId="280"/>
    <cellStyle name="Обычный 2 3 56" xfId="285"/>
    <cellStyle name="Обычный 2 3 57" xfId="290"/>
    <cellStyle name="Обычный 2 3 58" xfId="295"/>
    <cellStyle name="Обычный 2 3 59" xfId="300"/>
    <cellStyle name="Обычный 2 3 6" xfId="35"/>
    <cellStyle name="Обычный 2 3 60" xfId="305"/>
    <cellStyle name="Обычный 2 3 61" xfId="310"/>
    <cellStyle name="Обычный 2 3 62" xfId="315"/>
    <cellStyle name="Обычный 2 3 63" xfId="320"/>
    <cellStyle name="Обычный 2 3 64" xfId="325"/>
    <cellStyle name="Обычный 2 3 65" xfId="330"/>
    <cellStyle name="Обычный 2 3 66" xfId="335"/>
    <cellStyle name="Обычный 2 3 67" xfId="340"/>
    <cellStyle name="Обычный 2 3 68" xfId="345"/>
    <cellStyle name="Обычный 2 3 69" xfId="349"/>
    <cellStyle name="Обычный 2 3 7" xfId="40"/>
    <cellStyle name="Обычный 2 3 70" xfId="355"/>
    <cellStyle name="Обычный 2 3 71" xfId="360"/>
    <cellStyle name="Обычный 2 3 72" xfId="365"/>
    <cellStyle name="Обычный 2 3 73" xfId="370"/>
    <cellStyle name="Обычный 2 3 74" xfId="375"/>
    <cellStyle name="Обычный 2 3 75" xfId="380"/>
    <cellStyle name="Обычный 2 3 76" xfId="385"/>
    <cellStyle name="Обычный 2 3 77" xfId="390"/>
    <cellStyle name="Обычный 2 3 78" xfId="395"/>
    <cellStyle name="Обычный 2 3 79" xfId="400"/>
    <cellStyle name="Обычный 2 3 8" xfId="45"/>
    <cellStyle name="Обычный 2 3 80" xfId="405"/>
    <cellStyle name="Обычный 2 3 81" xfId="410"/>
    <cellStyle name="Обычный 2 3 82" xfId="415"/>
    <cellStyle name="Обычный 2 3 83" xfId="420"/>
    <cellStyle name="Обычный 2 3 84" xfId="425"/>
    <cellStyle name="Обычный 2 3 85" xfId="430"/>
    <cellStyle name="Обычный 2 3 86" xfId="435"/>
    <cellStyle name="Обычный 2 3 87" xfId="440"/>
    <cellStyle name="Обычный 2 3 88" xfId="445"/>
    <cellStyle name="Обычный 2 3 89" xfId="450"/>
    <cellStyle name="Обычный 2 3 9" xfId="50"/>
    <cellStyle name="Обычный 2 3 90" xfId="455"/>
    <cellStyle name="Обычный 2 3 91" xfId="460"/>
    <cellStyle name="Обычный 2 3 92" xfId="465"/>
    <cellStyle name="Обычный 2 3 93" xfId="470"/>
    <cellStyle name="Обычный 2 3 94" xfId="475"/>
    <cellStyle name="Обычный 2 3 95" xfId="480"/>
    <cellStyle name="Обычный 2 3 96" xfId="485"/>
    <cellStyle name="Обычный 2 3 97" xfId="490"/>
    <cellStyle name="Обычный 2 3 98" xfId="495"/>
    <cellStyle name="Обычный 2 3 99" xfId="500"/>
    <cellStyle name="Обычный 2 30" xfId="136"/>
    <cellStyle name="Обычный 2 31" xfId="141"/>
    <cellStyle name="Обычный 2 32" xfId="146"/>
    <cellStyle name="Обычный 2 33" xfId="151"/>
    <cellStyle name="Обычный 2 34" xfId="156"/>
    <cellStyle name="Обычный 2 35" xfId="161"/>
    <cellStyle name="Обычный 2 36" xfId="166"/>
    <cellStyle name="Обычный 2 37" xfId="171"/>
    <cellStyle name="Обычный 2 38" xfId="176"/>
    <cellStyle name="Обычный 2 39" xfId="181"/>
    <cellStyle name="Обычный 2 4" xfId="17"/>
    <cellStyle name="Обычный 2 40" xfId="186"/>
    <cellStyle name="Обычный 2 41" xfId="191"/>
    <cellStyle name="Обычный 2 42" xfId="196"/>
    <cellStyle name="Обычный 2 43" xfId="201"/>
    <cellStyle name="Обычный 2 44" xfId="206"/>
    <cellStyle name="Обычный 2 45" xfId="211"/>
    <cellStyle name="Обычный 2 46" xfId="216"/>
    <cellStyle name="Обычный 2 47" xfId="221"/>
    <cellStyle name="Обычный 2 48" xfId="226"/>
    <cellStyle name="Обычный 2 49" xfId="231"/>
    <cellStyle name="Обычный 2 5" xfId="16"/>
    <cellStyle name="Обычный 2 50" xfId="236"/>
    <cellStyle name="Обычный 2 51" xfId="241"/>
    <cellStyle name="Обычный 2 52" xfId="246"/>
    <cellStyle name="Обычный 2 53" xfId="251"/>
    <cellStyle name="Обычный 2 54" xfId="256"/>
    <cellStyle name="Обычный 2 55" xfId="261"/>
    <cellStyle name="Обычный 2 56" xfId="266"/>
    <cellStyle name="Обычный 2 57" xfId="271"/>
    <cellStyle name="Обычный 2 58" xfId="276"/>
    <cellStyle name="Обычный 2 59" xfId="281"/>
    <cellStyle name="Обычный 2 6" xfId="19"/>
    <cellStyle name="Обычный 2 60" xfId="286"/>
    <cellStyle name="Обычный 2 61" xfId="291"/>
    <cellStyle name="Обычный 2 62" xfId="296"/>
    <cellStyle name="Обычный 2 63" xfId="301"/>
    <cellStyle name="Обычный 2 64" xfId="306"/>
    <cellStyle name="Обычный 2 65" xfId="311"/>
    <cellStyle name="Обычный 2 66" xfId="316"/>
    <cellStyle name="Обычный 2 67" xfId="321"/>
    <cellStyle name="Обычный 2 68" xfId="326"/>
    <cellStyle name="Обычный 2 69" xfId="331"/>
    <cellStyle name="Обычный 2 7" xfId="21"/>
    <cellStyle name="Обычный 2 70" xfId="336"/>
    <cellStyle name="Обычный 2 71" xfId="341"/>
    <cellStyle name="Обычный 2 72" xfId="354"/>
    <cellStyle name="Обычный 2 73" xfId="353"/>
    <cellStyle name="Обычный 2 74" xfId="356"/>
    <cellStyle name="Обычный 2 75" xfId="361"/>
    <cellStyle name="Обычный 2 76" xfId="366"/>
    <cellStyle name="Обычный 2 77" xfId="371"/>
    <cellStyle name="Обычный 2 78" xfId="376"/>
    <cellStyle name="Обычный 2 79" xfId="381"/>
    <cellStyle name="Обычный 2 8" xfId="26"/>
    <cellStyle name="Обычный 2 80" xfId="386"/>
    <cellStyle name="Обычный 2 81" xfId="391"/>
    <cellStyle name="Обычный 2 82" xfId="396"/>
    <cellStyle name="Обычный 2 83" xfId="401"/>
    <cellStyle name="Обычный 2 84" xfId="406"/>
    <cellStyle name="Обычный 2 85" xfId="411"/>
    <cellStyle name="Обычный 2 86" xfId="416"/>
    <cellStyle name="Обычный 2 87" xfId="421"/>
    <cellStyle name="Обычный 2 88" xfId="426"/>
    <cellStyle name="Обычный 2 89" xfId="431"/>
    <cellStyle name="Обычный 2 9" xfId="31"/>
    <cellStyle name="Обычный 2 90" xfId="436"/>
    <cellStyle name="Обычный 2 91" xfId="441"/>
    <cellStyle name="Обычный 2 92" xfId="446"/>
    <cellStyle name="Обычный 2 93" xfId="451"/>
    <cellStyle name="Обычный 2 94" xfId="456"/>
    <cellStyle name="Обычный 2 95" xfId="461"/>
    <cellStyle name="Обычный 2 96" xfId="466"/>
    <cellStyle name="Обычный 2 97" xfId="471"/>
    <cellStyle name="Обычный 2 98" xfId="476"/>
    <cellStyle name="Обычный 2 99" xfId="481"/>
    <cellStyle name="Обычный 2_Sheet1" xfId="8"/>
    <cellStyle name="Обычный 4" xfId="4"/>
    <cellStyle name="Обычный 4 10" xfId="57"/>
    <cellStyle name="Обычный 4 100" xfId="507"/>
    <cellStyle name="Обычный 4 101" xfId="512"/>
    <cellStyle name="Обычный 4 102" xfId="517"/>
    <cellStyle name="Обычный 4 103" xfId="522"/>
    <cellStyle name="Обычный 4 104" xfId="527"/>
    <cellStyle name="Обычный 4 105" xfId="532"/>
    <cellStyle name="Обычный 4 106" xfId="537"/>
    <cellStyle name="Обычный 4 107" xfId="542"/>
    <cellStyle name="Обычный 4 108" xfId="547"/>
    <cellStyle name="Обычный 4 109" xfId="552"/>
    <cellStyle name="Обычный 4 11" xfId="62"/>
    <cellStyle name="Обычный 4 110" xfId="557"/>
    <cellStyle name="Обычный 4 111" xfId="562"/>
    <cellStyle name="Обычный 4 112" xfId="567"/>
    <cellStyle name="Обычный 4 113" xfId="572"/>
    <cellStyle name="Обычный 4 114" xfId="577"/>
    <cellStyle name="Обычный 4 115" xfId="582"/>
    <cellStyle name="Обычный 4 116" xfId="587"/>
    <cellStyle name="Обычный 4 117" xfId="592"/>
    <cellStyle name="Обычный 4 118" xfId="597"/>
    <cellStyle name="Обычный 4 119" xfId="602"/>
    <cellStyle name="Обычный 4 12" xfId="67"/>
    <cellStyle name="Обычный 4 120" xfId="607"/>
    <cellStyle name="Обычный 4 121" xfId="612"/>
    <cellStyle name="Обычный 4 122" xfId="617"/>
    <cellStyle name="Обычный 4 123" xfId="622"/>
    <cellStyle name="Обычный 4 124" xfId="627"/>
    <cellStyle name="Обычный 4 125" xfId="632"/>
    <cellStyle name="Обычный 4 126" xfId="637"/>
    <cellStyle name="Обычный 4 127" xfId="642"/>
    <cellStyle name="Обычный 4 128" xfId="647"/>
    <cellStyle name="Обычный 4 129" xfId="652"/>
    <cellStyle name="Обычный 4 13" xfId="72"/>
    <cellStyle name="Обычный 4 130" xfId="657"/>
    <cellStyle name="Обычный 4 131" xfId="662"/>
    <cellStyle name="Обычный 4 132" xfId="667"/>
    <cellStyle name="Обычный 4 133" xfId="672"/>
    <cellStyle name="Обычный 4 134" xfId="677"/>
    <cellStyle name="Обычный 4 135" xfId="682"/>
    <cellStyle name="Обычный 4 136" xfId="686"/>
    <cellStyle name="Обычный 4 137" xfId="690"/>
    <cellStyle name="Обычный 4 138" xfId="18"/>
    <cellStyle name="Обычный 4 14" xfId="77"/>
    <cellStyle name="Обычный 4 15" xfId="82"/>
    <cellStyle name="Обычный 4 16" xfId="87"/>
    <cellStyle name="Обычный 4 17" xfId="92"/>
    <cellStyle name="Обычный 4 18" xfId="97"/>
    <cellStyle name="Обычный 4 19" xfId="102"/>
    <cellStyle name="Обычный 4 2" xfId="12"/>
    <cellStyle name="Обычный 4 20" xfId="107"/>
    <cellStyle name="Обычный 4 21" xfId="112"/>
    <cellStyle name="Обычный 4 22" xfId="117"/>
    <cellStyle name="Обычный 4 23" xfId="122"/>
    <cellStyle name="Обычный 4 24" xfId="127"/>
    <cellStyle name="Обычный 4 25" xfId="132"/>
    <cellStyle name="Обычный 4 26" xfId="137"/>
    <cellStyle name="Обычный 4 27" xfId="142"/>
    <cellStyle name="Обычный 4 28" xfId="147"/>
    <cellStyle name="Обычный 4 29" xfId="152"/>
    <cellStyle name="Обычный 4 3" xfId="22"/>
    <cellStyle name="Обычный 4 30" xfId="157"/>
    <cellStyle name="Обычный 4 31" xfId="162"/>
    <cellStyle name="Обычный 4 32" xfId="167"/>
    <cellStyle name="Обычный 4 33" xfId="172"/>
    <cellStyle name="Обычный 4 34" xfId="177"/>
    <cellStyle name="Обычный 4 35" xfId="182"/>
    <cellStyle name="Обычный 4 36" xfId="187"/>
    <cellStyle name="Обычный 4 37" xfId="192"/>
    <cellStyle name="Обычный 4 38" xfId="197"/>
    <cellStyle name="Обычный 4 39" xfId="202"/>
    <cellStyle name="Обычный 4 4" xfId="27"/>
    <cellStyle name="Обычный 4 40" xfId="207"/>
    <cellStyle name="Обычный 4 41" xfId="212"/>
    <cellStyle name="Обычный 4 42" xfId="217"/>
    <cellStyle name="Обычный 4 43" xfId="222"/>
    <cellStyle name="Обычный 4 44" xfId="227"/>
    <cellStyle name="Обычный 4 45" xfId="232"/>
    <cellStyle name="Обычный 4 46" xfId="237"/>
    <cellStyle name="Обычный 4 47" xfId="242"/>
    <cellStyle name="Обычный 4 48" xfId="247"/>
    <cellStyle name="Обычный 4 49" xfId="252"/>
    <cellStyle name="Обычный 4 5" xfId="32"/>
    <cellStyle name="Обычный 4 50" xfId="257"/>
    <cellStyle name="Обычный 4 51" xfId="262"/>
    <cellStyle name="Обычный 4 52" xfId="267"/>
    <cellStyle name="Обычный 4 53" xfId="272"/>
    <cellStyle name="Обычный 4 54" xfId="277"/>
    <cellStyle name="Обычный 4 55" xfId="282"/>
    <cellStyle name="Обычный 4 56" xfId="287"/>
    <cellStyle name="Обычный 4 57" xfId="292"/>
    <cellStyle name="Обычный 4 58" xfId="297"/>
    <cellStyle name="Обычный 4 59" xfId="302"/>
    <cellStyle name="Обычный 4 6" xfId="37"/>
    <cellStyle name="Обычный 4 60" xfId="307"/>
    <cellStyle name="Обычный 4 61" xfId="312"/>
    <cellStyle name="Обычный 4 62" xfId="317"/>
    <cellStyle name="Обычный 4 63" xfId="322"/>
    <cellStyle name="Обычный 4 64" xfId="327"/>
    <cellStyle name="Обычный 4 65" xfId="332"/>
    <cellStyle name="Обычный 4 66" xfId="337"/>
    <cellStyle name="Обычный 4 67" xfId="342"/>
    <cellStyle name="Обычный 4 68" xfId="346"/>
    <cellStyle name="Обычный 4 69" xfId="350"/>
    <cellStyle name="Обычный 4 7" xfId="42"/>
    <cellStyle name="Обычный 4 70" xfId="357"/>
    <cellStyle name="Обычный 4 71" xfId="362"/>
    <cellStyle name="Обычный 4 72" xfId="367"/>
    <cellStyle name="Обычный 4 73" xfId="372"/>
    <cellStyle name="Обычный 4 74" xfId="377"/>
    <cellStyle name="Обычный 4 75" xfId="382"/>
    <cellStyle name="Обычный 4 76" xfId="387"/>
    <cellStyle name="Обычный 4 77" xfId="392"/>
    <cellStyle name="Обычный 4 78" xfId="397"/>
    <cellStyle name="Обычный 4 79" xfId="402"/>
    <cellStyle name="Обычный 4 8" xfId="47"/>
    <cellStyle name="Обычный 4 80" xfId="407"/>
    <cellStyle name="Обычный 4 81" xfId="412"/>
    <cellStyle name="Обычный 4 82" xfId="417"/>
    <cellStyle name="Обычный 4 83" xfId="422"/>
    <cellStyle name="Обычный 4 84" xfId="427"/>
    <cellStyle name="Обычный 4 85" xfId="432"/>
    <cellStyle name="Обычный 4 86" xfId="437"/>
    <cellStyle name="Обычный 4 87" xfId="442"/>
    <cellStyle name="Обычный 4 88" xfId="447"/>
    <cellStyle name="Обычный 4 89" xfId="452"/>
    <cellStyle name="Обычный 4 9" xfId="52"/>
    <cellStyle name="Обычный 4 90" xfId="457"/>
    <cellStyle name="Обычный 4 91" xfId="462"/>
    <cellStyle name="Обычный 4 92" xfId="467"/>
    <cellStyle name="Обычный 4 93" xfId="472"/>
    <cellStyle name="Обычный 4 94" xfId="477"/>
    <cellStyle name="Обычный 4 95" xfId="482"/>
    <cellStyle name="Обычный 4 96" xfId="487"/>
    <cellStyle name="Обычный 4 97" xfId="492"/>
    <cellStyle name="Обычный 4 98" xfId="497"/>
    <cellStyle name="Обычный 4 99" xfId="502"/>
    <cellStyle name="Обычный 5" xfId="5"/>
    <cellStyle name="Обычный 5 10" xfId="58"/>
    <cellStyle name="Обычный 5 100" xfId="508"/>
    <cellStyle name="Обычный 5 101" xfId="513"/>
    <cellStyle name="Обычный 5 102" xfId="518"/>
    <cellStyle name="Обычный 5 103" xfId="523"/>
    <cellStyle name="Обычный 5 104" xfId="528"/>
    <cellStyle name="Обычный 5 105" xfId="533"/>
    <cellStyle name="Обычный 5 106" xfId="538"/>
    <cellStyle name="Обычный 5 107" xfId="543"/>
    <cellStyle name="Обычный 5 108" xfId="548"/>
    <cellStyle name="Обычный 5 109" xfId="553"/>
    <cellStyle name="Обычный 5 11" xfId="63"/>
    <cellStyle name="Обычный 5 110" xfId="558"/>
    <cellStyle name="Обычный 5 111" xfId="563"/>
    <cellStyle name="Обычный 5 112" xfId="568"/>
    <cellStyle name="Обычный 5 113" xfId="573"/>
    <cellStyle name="Обычный 5 114" xfId="578"/>
    <cellStyle name="Обычный 5 115" xfId="583"/>
    <cellStyle name="Обычный 5 116" xfId="588"/>
    <cellStyle name="Обычный 5 117" xfId="593"/>
    <cellStyle name="Обычный 5 118" xfId="598"/>
    <cellStyle name="Обычный 5 119" xfId="603"/>
    <cellStyle name="Обычный 5 12" xfId="68"/>
    <cellStyle name="Обычный 5 120" xfId="608"/>
    <cellStyle name="Обычный 5 121" xfId="613"/>
    <cellStyle name="Обычный 5 122" xfId="618"/>
    <cellStyle name="Обычный 5 123" xfId="623"/>
    <cellStyle name="Обычный 5 124" xfId="628"/>
    <cellStyle name="Обычный 5 125" xfId="633"/>
    <cellStyle name="Обычный 5 126" xfId="638"/>
    <cellStyle name="Обычный 5 127" xfId="643"/>
    <cellStyle name="Обычный 5 128" xfId="648"/>
    <cellStyle name="Обычный 5 129" xfId="653"/>
    <cellStyle name="Обычный 5 13" xfId="73"/>
    <cellStyle name="Обычный 5 130" xfId="658"/>
    <cellStyle name="Обычный 5 131" xfId="663"/>
    <cellStyle name="Обычный 5 132" xfId="668"/>
    <cellStyle name="Обычный 5 133" xfId="673"/>
    <cellStyle name="Обычный 5 134" xfId="678"/>
    <cellStyle name="Обычный 5 135" xfId="683"/>
    <cellStyle name="Обычный 5 136" xfId="687"/>
    <cellStyle name="Обычный 5 137" xfId="691"/>
    <cellStyle name="Обычный 5 138" xfId="10"/>
    <cellStyle name="Обычный 5 14" xfId="78"/>
    <cellStyle name="Обычный 5 15" xfId="83"/>
    <cellStyle name="Обычный 5 16" xfId="88"/>
    <cellStyle name="Обычный 5 17" xfId="93"/>
    <cellStyle name="Обычный 5 18" xfId="98"/>
    <cellStyle name="Обычный 5 19" xfId="103"/>
    <cellStyle name="Обычный 5 2" xfId="13"/>
    <cellStyle name="Обычный 5 20" xfId="108"/>
    <cellStyle name="Обычный 5 21" xfId="113"/>
    <cellStyle name="Обычный 5 22" xfId="118"/>
    <cellStyle name="Обычный 5 23" xfId="123"/>
    <cellStyle name="Обычный 5 24" xfId="128"/>
    <cellStyle name="Обычный 5 25" xfId="133"/>
    <cellStyle name="Обычный 5 26" xfId="138"/>
    <cellStyle name="Обычный 5 27" xfId="143"/>
    <cellStyle name="Обычный 5 28" xfId="148"/>
    <cellStyle name="Обычный 5 29" xfId="153"/>
    <cellStyle name="Обычный 5 3" xfId="23"/>
    <cellStyle name="Обычный 5 30" xfId="158"/>
    <cellStyle name="Обычный 5 31" xfId="163"/>
    <cellStyle name="Обычный 5 32" xfId="168"/>
    <cellStyle name="Обычный 5 33" xfId="173"/>
    <cellStyle name="Обычный 5 34" xfId="178"/>
    <cellStyle name="Обычный 5 35" xfId="183"/>
    <cellStyle name="Обычный 5 36" xfId="188"/>
    <cellStyle name="Обычный 5 37" xfId="193"/>
    <cellStyle name="Обычный 5 38" xfId="198"/>
    <cellStyle name="Обычный 5 39" xfId="203"/>
    <cellStyle name="Обычный 5 4" xfId="28"/>
    <cellStyle name="Обычный 5 40" xfId="208"/>
    <cellStyle name="Обычный 5 41" xfId="213"/>
    <cellStyle name="Обычный 5 42" xfId="218"/>
    <cellStyle name="Обычный 5 43" xfId="223"/>
    <cellStyle name="Обычный 5 44" xfId="228"/>
    <cellStyle name="Обычный 5 45" xfId="233"/>
    <cellStyle name="Обычный 5 46" xfId="238"/>
    <cellStyle name="Обычный 5 47" xfId="243"/>
    <cellStyle name="Обычный 5 48" xfId="248"/>
    <cellStyle name="Обычный 5 49" xfId="253"/>
    <cellStyle name="Обычный 5 5" xfId="33"/>
    <cellStyle name="Обычный 5 50" xfId="258"/>
    <cellStyle name="Обычный 5 51" xfId="263"/>
    <cellStyle name="Обычный 5 52" xfId="268"/>
    <cellStyle name="Обычный 5 53" xfId="273"/>
    <cellStyle name="Обычный 5 54" xfId="278"/>
    <cellStyle name="Обычный 5 55" xfId="283"/>
    <cellStyle name="Обычный 5 56" xfId="288"/>
    <cellStyle name="Обычный 5 57" xfId="293"/>
    <cellStyle name="Обычный 5 58" xfId="298"/>
    <cellStyle name="Обычный 5 59" xfId="303"/>
    <cellStyle name="Обычный 5 6" xfId="38"/>
    <cellStyle name="Обычный 5 60" xfId="308"/>
    <cellStyle name="Обычный 5 61" xfId="313"/>
    <cellStyle name="Обычный 5 62" xfId="318"/>
    <cellStyle name="Обычный 5 63" xfId="323"/>
    <cellStyle name="Обычный 5 64" xfId="328"/>
    <cellStyle name="Обычный 5 65" xfId="333"/>
    <cellStyle name="Обычный 5 66" xfId="338"/>
    <cellStyle name="Обычный 5 67" xfId="343"/>
    <cellStyle name="Обычный 5 68" xfId="347"/>
    <cellStyle name="Обычный 5 69" xfId="351"/>
    <cellStyle name="Обычный 5 7" xfId="43"/>
    <cellStyle name="Обычный 5 70" xfId="358"/>
    <cellStyle name="Обычный 5 71" xfId="363"/>
    <cellStyle name="Обычный 5 72" xfId="368"/>
    <cellStyle name="Обычный 5 73" xfId="373"/>
    <cellStyle name="Обычный 5 74" xfId="378"/>
    <cellStyle name="Обычный 5 75" xfId="383"/>
    <cellStyle name="Обычный 5 76" xfId="388"/>
    <cellStyle name="Обычный 5 77" xfId="393"/>
    <cellStyle name="Обычный 5 78" xfId="398"/>
    <cellStyle name="Обычный 5 79" xfId="403"/>
    <cellStyle name="Обычный 5 8" xfId="48"/>
    <cellStyle name="Обычный 5 80" xfId="408"/>
    <cellStyle name="Обычный 5 81" xfId="413"/>
    <cellStyle name="Обычный 5 82" xfId="418"/>
    <cellStyle name="Обычный 5 83" xfId="423"/>
    <cellStyle name="Обычный 5 84" xfId="428"/>
    <cellStyle name="Обычный 5 85" xfId="433"/>
    <cellStyle name="Обычный 5 86" xfId="438"/>
    <cellStyle name="Обычный 5 87" xfId="443"/>
    <cellStyle name="Обычный 5 88" xfId="448"/>
    <cellStyle name="Обычный 5 89" xfId="453"/>
    <cellStyle name="Обычный 5 9" xfId="53"/>
    <cellStyle name="Обычный 5 90" xfId="458"/>
    <cellStyle name="Обычный 5 91" xfId="463"/>
    <cellStyle name="Обычный 5 92" xfId="468"/>
    <cellStyle name="Обычный 5 93" xfId="473"/>
    <cellStyle name="Обычный 5 94" xfId="478"/>
    <cellStyle name="Обычный 5 95" xfId="483"/>
    <cellStyle name="Обычный 5 96" xfId="488"/>
    <cellStyle name="Обычный 5 97" xfId="493"/>
    <cellStyle name="Обычный 5 98" xfId="498"/>
    <cellStyle name="Обычный 5 99" xfId="503"/>
    <cellStyle name="Обычный 6" xfId="6"/>
    <cellStyle name="Обычный 6 10" xfId="59"/>
    <cellStyle name="Обычный 6 100" xfId="509"/>
    <cellStyle name="Обычный 6 101" xfId="514"/>
    <cellStyle name="Обычный 6 102" xfId="519"/>
    <cellStyle name="Обычный 6 103" xfId="524"/>
    <cellStyle name="Обычный 6 104" xfId="529"/>
    <cellStyle name="Обычный 6 105" xfId="534"/>
    <cellStyle name="Обычный 6 106" xfId="539"/>
    <cellStyle name="Обычный 6 107" xfId="544"/>
    <cellStyle name="Обычный 6 108" xfId="549"/>
    <cellStyle name="Обычный 6 109" xfId="554"/>
    <cellStyle name="Обычный 6 11" xfId="64"/>
    <cellStyle name="Обычный 6 110" xfId="559"/>
    <cellStyle name="Обычный 6 111" xfId="564"/>
    <cellStyle name="Обычный 6 112" xfId="569"/>
    <cellStyle name="Обычный 6 113" xfId="574"/>
    <cellStyle name="Обычный 6 114" xfId="579"/>
    <cellStyle name="Обычный 6 115" xfId="584"/>
    <cellStyle name="Обычный 6 116" xfId="589"/>
    <cellStyle name="Обычный 6 117" xfId="594"/>
    <cellStyle name="Обычный 6 118" xfId="599"/>
    <cellStyle name="Обычный 6 119" xfId="604"/>
    <cellStyle name="Обычный 6 12" xfId="69"/>
    <cellStyle name="Обычный 6 120" xfId="609"/>
    <cellStyle name="Обычный 6 121" xfId="614"/>
    <cellStyle name="Обычный 6 122" xfId="619"/>
    <cellStyle name="Обычный 6 123" xfId="624"/>
    <cellStyle name="Обычный 6 124" xfId="629"/>
    <cellStyle name="Обычный 6 125" xfId="634"/>
    <cellStyle name="Обычный 6 126" xfId="639"/>
    <cellStyle name="Обычный 6 127" xfId="644"/>
    <cellStyle name="Обычный 6 128" xfId="649"/>
    <cellStyle name="Обычный 6 129" xfId="654"/>
    <cellStyle name="Обычный 6 13" xfId="74"/>
    <cellStyle name="Обычный 6 130" xfId="659"/>
    <cellStyle name="Обычный 6 131" xfId="664"/>
    <cellStyle name="Обычный 6 132" xfId="669"/>
    <cellStyle name="Обычный 6 133" xfId="674"/>
    <cellStyle name="Обычный 6 134" xfId="679"/>
    <cellStyle name="Обычный 6 135" xfId="684"/>
    <cellStyle name="Обычный 6 136" xfId="688"/>
    <cellStyle name="Обычный 6 137" xfId="692"/>
    <cellStyle name="Обычный 6 138" xfId="9"/>
    <cellStyle name="Обычный 6 14" xfId="79"/>
    <cellStyle name="Обычный 6 15" xfId="84"/>
    <cellStyle name="Обычный 6 16" xfId="89"/>
    <cellStyle name="Обычный 6 17" xfId="94"/>
    <cellStyle name="Обычный 6 18" xfId="99"/>
    <cellStyle name="Обычный 6 19" xfId="104"/>
    <cellStyle name="Обычный 6 2" xfId="14"/>
    <cellStyle name="Обычный 6 20" xfId="109"/>
    <cellStyle name="Обычный 6 21" xfId="114"/>
    <cellStyle name="Обычный 6 22" xfId="119"/>
    <cellStyle name="Обычный 6 23" xfId="124"/>
    <cellStyle name="Обычный 6 24" xfId="129"/>
    <cellStyle name="Обычный 6 25" xfId="134"/>
    <cellStyle name="Обычный 6 26" xfId="139"/>
    <cellStyle name="Обычный 6 27" xfId="144"/>
    <cellStyle name="Обычный 6 28" xfId="149"/>
    <cellStyle name="Обычный 6 29" xfId="154"/>
    <cellStyle name="Обычный 6 3" xfId="24"/>
    <cellStyle name="Обычный 6 30" xfId="159"/>
    <cellStyle name="Обычный 6 31" xfId="164"/>
    <cellStyle name="Обычный 6 32" xfId="169"/>
    <cellStyle name="Обычный 6 33" xfId="174"/>
    <cellStyle name="Обычный 6 34" xfId="179"/>
    <cellStyle name="Обычный 6 35" xfId="184"/>
    <cellStyle name="Обычный 6 36" xfId="189"/>
    <cellStyle name="Обычный 6 37" xfId="194"/>
    <cellStyle name="Обычный 6 38" xfId="199"/>
    <cellStyle name="Обычный 6 39" xfId="204"/>
    <cellStyle name="Обычный 6 4" xfId="29"/>
    <cellStyle name="Обычный 6 40" xfId="209"/>
    <cellStyle name="Обычный 6 41" xfId="214"/>
    <cellStyle name="Обычный 6 42" xfId="219"/>
    <cellStyle name="Обычный 6 43" xfId="224"/>
    <cellStyle name="Обычный 6 44" xfId="229"/>
    <cellStyle name="Обычный 6 45" xfId="234"/>
    <cellStyle name="Обычный 6 46" xfId="239"/>
    <cellStyle name="Обычный 6 47" xfId="244"/>
    <cellStyle name="Обычный 6 48" xfId="249"/>
    <cellStyle name="Обычный 6 49" xfId="254"/>
    <cellStyle name="Обычный 6 5" xfId="34"/>
    <cellStyle name="Обычный 6 50" xfId="259"/>
    <cellStyle name="Обычный 6 51" xfId="264"/>
    <cellStyle name="Обычный 6 52" xfId="269"/>
    <cellStyle name="Обычный 6 53" xfId="274"/>
    <cellStyle name="Обычный 6 54" xfId="279"/>
    <cellStyle name="Обычный 6 55" xfId="284"/>
    <cellStyle name="Обычный 6 56" xfId="289"/>
    <cellStyle name="Обычный 6 57" xfId="294"/>
    <cellStyle name="Обычный 6 58" xfId="299"/>
    <cellStyle name="Обычный 6 59" xfId="304"/>
    <cellStyle name="Обычный 6 6" xfId="39"/>
    <cellStyle name="Обычный 6 60" xfId="309"/>
    <cellStyle name="Обычный 6 61" xfId="314"/>
    <cellStyle name="Обычный 6 62" xfId="319"/>
    <cellStyle name="Обычный 6 63" xfId="324"/>
    <cellStyle name="Обычный 6 64" xfId="329"/>
    <cellStyle name="Обычный 6 65" xfId="334"/>
    <cellStyle name="Обычный 6 66" xfId="339"/>
    <cellStyle name="Обычный 6 67" xfId="344"/>
    <cellStyle name="Обычный 6 68" xfId="348"/>
    <cellStyle name="Обычный 6 69" xfId="352"/>
    <cellStyle name="Обычный 6 7" xfId="44"/>
    <cellStyle name="Обычный 6 70" xfId="359"/>
    <cellStyle name="Обычный 6 71" xfId="364"/>
    <cellStyle name="Обычный 6 72" xfId="369"/>
    <cellStyle name="Обычный 6 73" xfId="374"/>
    <cellStyle name="Обычный 6 74" xfId="379"/>
    <cellStyle name="Обычный 6 75" xfId="384"/>
    <cellStyle name="Обычный 6 76" xfId="389"/>
    <cellStyle name="Обычный 6 77" xfId="394"/>
    <cellStyle name="Обычный 6 78" xfId="399"/>
    <cellStyle name="Обычный 6 79" xfId="404"/>
    <cellStyle name="Обычный 6 8" xfId="49"/>
    <cellStyle name="Обычный 6 80" xfId="409"/>
    <cellStyle name="Обычный 6 81" xfId="414"/>
    <cellStyle name="Обычный 6 82" xfId="419"/>
    <cellStyle name="Обычный 6 83" xfId="424"/>
    <cellStyle name="Обычный 6 84" xfId="429"/>
    <cellStyle name="Обычный 6 85" xfId="434"/>
    <cellStyle name="Обычный 6 86" xfId="439"/>
    <cellStyle name="Обычный 6 87" xfId="444"/>
    <cellStyle name="Обычный 6 88" xfId="449"/>
    <cellStyle name="Обычный 6 89" xfId="454"/>
    <cellStyle name="Обычный 6 9" xfId="54"/>
    <cellStyle name="Обычный 6 90" xfId="459"/>
    <cellStyle name="Обычный 6 91" xfId="464"/>
    <cellStyle name="Обычный 6 92" xfId="469"/>
    <cellStyle name="Обычный 6 93" xfId="474"/>
    <cellStyle name="Обычный 6 94" xfId="479"/>
    <cellStyle name="Обычный 6 95" xfId="484"/>
    <cellStyle name="Обычный 6 96" xfId="489"/>
    <cellStyle name="Обычный 6 97" xfId="494"/>
    <cellStyle name="Обычный 6 98" xfId="499"/>
    <cellStyle name="Обычный 6 99" xfId="50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9"/>
  <sheetViews>
    <sheetView showZeros="0" tabSelected="1" view="pageBreakPreview" zoomScale="80" zoomScaleNormal="72" zoomScaleSheetLayoutView="80" workbookViewId="0">
      <selection activeCell="J9" sqref="J9"/>
    </sheetView>
  </sheetViews>
  <sheetFormatPr defaultColWidth="8.85546875" defaultRowHeight="15" x14ac:dyDescent="0.25"/>
  <cols>
    <col min="1" max="1" width="7.42578125" style="13" customWidth="1"/>
    <col min="2" max="2" width="17.42578125" style="6" customWidth="1"/>
    <col min="3" max="3" width="36" style="6" customWidth="1"/>
    <col min="4" max="4" width="19.140625" style="21" customWidth="1"/>
    <col min="5" max="5" width="10.28515625" style="2" bestFit="1" customWidth="1"/>
    <col min="6" max="16384" width="8.85546875" style="2"/>
  </cols>
  <sheetData>
    <row r="1" spans="1:5" ht="25.5" customHeight="1" x14ac:dyDescent="0.3">
      <c r="B1" s="15"/>
      <c r="C1" s="16"/>
      <c r="D1" s="24" t="s">
        <v>319</v>
      </c>
    </row>
    <row r="2" spans="1:5" ht="21" customHeight="1" x14ac:dyDescent="0.25">
      <c r="B2" s="25" t="s">
        <v>309</v>
      </c>
      <c r="C2" s="25"/>
      <c r="D2" s="25"/>
    </row>
    <row r="3" spans="1:5" s="3" customFormat="1" ht="47.25" customHeight="1" x14ac:dyDescent="0.25">
      <c r="A3" s="14"/>
      <c r="B3" s="25" t="s">
        <v>312</v>
      </c>
      <c r="C3" s="25"/>
      <c r="D3" s="25"/>
    </row>
    <row r="4" spans="1:5" ht="18.75" customHeight="1" x14ac:dyDescent="0.25">
      <c r="B4" s="12"/>
      <c r="C4" s="12"/>
      <c r="D4" s="18" t="s">
        <v>307</v>
      </c>
    </row>
    <row r="5" spans="1:5" ht="18.75" customHeight="1" x14ac:dyDescent="0.25">
      <c r="A5" s="28" t="s">
        <v>310</v>
      </c>
      <c r="B5" s="26" t="s">
        <v>308</v>
      </c>
      <c r="C5" s="26" t="s">
        <v>0</v>
      </c>
      <c r="D5" s="27">
        <v>2020</v>
      </c>
    </row>
    <row r="6" spans="1:5" ht="14.45" customHeight="1" x14ac:dyDescent="0.25">
      <c r="A6" s="28"/>
      <c r="B6" s="26"/>
      <c r="C6" s="26"/>
      <c r="D6" s="27"/>
    </row>
    <row r="7" spans="1:5" ht="22.5" customHeight="1" x14ac:dyDescent="0.25">
      <c r="A7" s="28"/>
      <c r="B7" s="26"/>
      <c r="C7" s="26"/>
      <c r="D7" s="27"/>
    </row>
    <row r="8" spans="1:5" s="4" customFormat="1" x14ac:dyDescent="0.25">
      <c r="A8" s="17" t="s">
        <v>311</v>
      </c>
      <c r="B8" s="7">
        <v>1</v>
      </c>
      <c r="C8" s="7">
        <v>2</v>
      </c>
      <c r="D8" s="22">
        <v>3</v>
      </c>
    </row>
    <row r="9" spans="1:5" ht="25.15" customHeight="1" x14ac:dyDescent="0.25">
      <c r="A9" s="29"/>
      <c r="B9" s="8"/>
      <c r="C9" s="30" t="s">
        <v>268</v>
      </c>
      <c r="D9" s="19">
        <f>D10+D11</f>
        <v>116323.4</v>
      </c>
      <c r="E9" s="23"/>
    </row>
    <row r="10" spans="1:5" ht="25.15" customHeight="1" x14ac:dyDescent="0.25">
      <c r="A10" s="29"/>
      <c r="B10" s="8"/>
      <c r="C10" s="30" t="s">
        <v>269</v>
      </c>
      <c r="D10" s="19">
        <f>D13+D18+D23+D33+D40+D56+D76+D83+D90+D94+D105+D114+D126+D141+D147+D169+D183+D208+D220+D235+D246+D257+D266+D279+D295+D310+D325+D336+D349+D356+D373+D381+D387+D409</f>
        <v>84240.299999999988</v>
      </c>
    </row>
    <row r="11" spans="1:5" ht="20.45" customHeight="1" x14ac:dyDescent="0.25">
      <c r="A11" s="29"/>
      <c r="B11" s="8"/>
      <c r="C11" s="30" t="s">
        <v>270</v>
      </c>
      <c r="D11" s="19">
        <f>D14+D19+D24+D34+D41+D57+D77+D84+D91+D95+D106+D115+D127+D142+D148+D170+D184+D209+D221+D236+D247+D258+D267+D280+D296+D311+D326+D337+D350+D357+D374+D382+D388+D410</f>
        <v>32083.100000000006</v>
      </c>
    </row>
    <row r="12" spans="1:5" ht="18" customHeight="1" x14ac:dyDescent="0.25">
      <c r="A12" s="31"/>
      <c r="B12" s="8"/>
      <c r="C12" s="30"/>
      <c r="D12" s="20"/>
    </row>
    <row r="13" spans="1:5" x14ac:dyDescent="0.25">
      <c r="A13" s="31"/>
      <c r="B13" s="5" t="s">
        <v>1</v>
      </c>
      <c r="C13" s="9" t="s">
        <v>2</v>
      </c>
      <c r="D13" s="19">
        <f>D15</f>
        <v>28234.3</v>
      </c>
    </row>
    <row r="14" spans="1:5" x14ac:dyDescent="0.25">
      <c r="A14" s="31"/>
      <c r="B14" s="5" t="s">
        <v>1</v>
      </c>
      <c r="C14" s="9" t="s">
        <v>3</v>
      </c>
      <c r="D14" s="19">
        <f>D16</f>
        <v>593.79999999999995</v>
      </c>
    </row>
    <row r="15" spans="1:5" x14ac:dyDescent="0.25">
      <c r="A15" s="32">
        <v>1001</v>
      </c>
      <c r="B15" s="8"/>
      <c r="C15" s="10" t="s">
        <v>4</v>
      </c>
      <c r="D15" s="20">
        <v>28234.3</v>
      </c>
    </row>
    <row r="16" spans="1:5" x14ac:dyDescent="0.25">
      <c r="A16" s="33">
        <v>1018</v>
      </c>
      <c r="B16" s="8"/>
      <c r="C16" s="11" t="s">
        <v>5</v>
      </c>
      <c r="D16" s="20">
        <v>593.79999999999995</v>
      </c>
    </row>
    <row r="17" spans="1:4" x14ac:dyDescent="0.25">
      <c r="A17" s="29"/>
      <c r="B17" s="8"/>
      <c r="C17" s="11"/>
      <c r="D17" s="20">
        <v>0</v>
      </c>
    </row>
    <row r="18" spans="1:4" x14ac:dyDescent="0.25">
      <c r="A18" s="29"/>
      <c r="B18" s="5" t="s">
        <v>6</v>
      </c>
      <c r="C18" s="9" t="s">
        <v>2</v>
      </c>
      <c r="D18" s="19">
        <f>D20</f>
        <v>2720.4</v>
      </c>
    </row>
    <row r="19" spans="1:4" x14ac:dyDescent="0.25">
      <c r="A19" s="29"/>
      <c r="B19" s="5" t="s">
        <v>6</v>
      </c>
      <c r="C19" s="9" t="s">
        <v>3</v>
      </c>
      <c r="D19" s="19">
        <f>D21</f>
        <v>236</v>
      </c>
    </row>
    <row r="20" spans="1:4" x14ac:dyDescent="0.25">
      <c r="A20" s="33">
        <v>1020</v>
      </c>
      <c r="B20" s="8"/>
      <c r="C20" s="11" t="s">
        <v>4</v>
      </c>
      <c r="D20" s="20">
        <v>2720.4</v>
      </c>
    </row>
    <row r="21" spans="1:4" x14ac:dyDescent="0.25">
      <c r="A21" s="33">
        <v>1022</v>
      </c>
      <c r="B21" s="8"/>
      <c r="C21" s="11" t="s">
        <v>7</v>
      </c>
      <c r="D21" s="20">
        <v>236</v>
      </c>
    </row>
    <row r="22" spans="1:4" x14ac:dyDescent="0.25">
      <c r="A22" s="29"/>
      <c r="B22" s="8"/>
      <c r="C22" s="11"/>
      <c r="D22" s="20">
        <v>0</v>
      </c>
    </row>
    <row r="23" spans="1:4" x14ac:dyDescent="0.25">
      <c r="A23" s="29"/>
      <c r="B23" s="5" t="s">
        <v>8</v>
      </c>
      <c r="C23" s="9" t="s">
        <v>2</v>
      </c>
      <c r="D23" s="19">
        <f>D25</f>
        <v>5261.6</v>
      </c>
    </row>
    <row r="24" spans="1:4" x14ac:dyDescent="0.25">
      <c r="A24" s="29"/>
      <c r="B24" s="5" t="s">
        <v>8</v>
      </c>
      <c r="C24" s="9" t="s">
        <v>3</v>
      </c>
      <c r="D24" s="19">
        <f>SUM(D26:D31)</f>
        <v>1013.8</v>
      </c>
    </row>
    <row r="25" spans="1:4" x14ac:dyDescent="0.25">
      <c r="A25" s="33">
        <v>1023</v>
      </c>
      <c r="B25" s="34"/>
      <c r="C25" s="11" t="s">
        <v>9</v>
      </c>
      <c r="D25" s="20">
        <v>5261.6</v>
      </c>
    </row>
    <row r="26" spans="1:4" x14ac:dyDescent="0.25">
      <c r="A26" s="33">
        <v>1026</v>
      </c>
      <c r="B26" s="34"/>
      <c r="C26" s="11" t="s">
        <v>10</v>
      </c>
      <c r="D26" s="20">
        <v>347.1</v>
      </c>
    </row>
    <row r="27" spans="1:4" x14ac:dyDescent="0.25">
      <c r="A27" s="33">
        <v>1029</v>
      </c>
      <c r="B27" s="34"/>
      <c r="C27" s="11" t="s">
        <v>11</v>
      </c>
      <c r="D27" s="20">
        <v>254.2</v>
      </c>
    </row>
    <row r="28" spans="1:4" x14ac:dyDescent="0.25">
      <c r="A28" s="33">
        <v>1034</v>
      </c>
      <c r="B28" s="34"/>
      <c r="C28" s="11" t="s">
        <v>12</v>
      </c>
      <c r="D28" s="20">
        <v>18.2</v>
      </c>
    </row>
    <row r="29" spans="1:4" x14ac:dyDescent="0.25">
      <c r="A29" s="33">
        <v>1035</v>
      </c>
      <c r="B29" s="34"/>
      <c r="C29" s="11" t="s">
        <v>271</v>
      </c>
      <c r="D29" s="20">
        <v>169.9</v>
      </c>
    </row>
    <row r="30" spans="1:4" x14ac:dyDescent="0.25">
      <c r="A30" s="33">
        <v>1045</v>
      </c>
      <c r="B30" s="34"/>
      <c r="C30" s="11" t="s">
        <v>13</v>
      </c>
      <c r="D30" s="20">
        <v>41.9</v>
      </c>
    </row>
    <row r="31" spans="1:4" x14ac:dyDescent="0.25">
      <c r="A31" s="33">
        <v>1049</v>
      </c>
      <c r="B31" s="34"/>
      <c r="C31" s="11" t="s">
        <v>14</v>
      </c>
      <c r="D31" s="20">
        <v>182.5</v>
      </c>
    </row>
    <row r="32" spans="1:4" x14ac:dyDescent="0.25">
      <c r="A32" s="29"/>
      <c r="B32" s="8"/>
      <c r="C32" s="11"/>
      <c r="D32" s="20">
        <v>0</v>
      </c>
    </row>
    <row r="33" spans="1:4" x14ac:dyDescent="0.25">
      <c r="A33" s="29"/>
      <c r="B33" s="5" t="s">
        <v>15</v>
      </c>
      <c r="C33" s="9" t="s">
        <v>2</v>
      </c>
      <c r="D33" s="19">
        <f>D35</f>
        <v>467.1</v>
      </c>
    </row>
    <row r="34" spans="1:4" x14ac:dyDescent="0.25">
      <c r="A34" s="29"/>
      <c r="B34" s="5" t="s">
        <v>15</v>
      </c>
      <c r="C34" s="9" t="s">
        <v>3</v>
      </c>
      <c r="D34" s="19">
        <f>SUM(D36:D38)</f>
        <v>417.9</v>
      </c>
    </row>
    <row r="35" spans="1:4" x14ac:dyDescent="0.25">
      <c r="A35" s="33">
        <v>1050</v>
      </c>
      <c r="B35" s="8"/>
      <c r="C35" s="11" t="s">
        <v>9</v>
      </c>
      <c r="D35" s="20">
        <v>467.1</v>
      </c>
    </row>
    <row r="36" spans="1:4" x14ac:dyDescent="0.25">
      <c r="A36" s="33">
        <v>1052</v>
      </c>
      <c r="B36" s="8"/>
      <c r="C36" s="11" t="s">
        <v>272</v>
      </c>
      <c r="D36" s="20">
        <v>249.5</v>
      </c>
    </row>
    <row r="37" spans="1:4" x14ac:dyDescent="0.25">
      <c r="A37" s="33">
        <v>1054</v>
      </c>
      <c r="B37" s="8"/>
      <c r="C37" s="11" t="s">
        <v>16</v>
      </c>
      <c r="D37" s="20">
        <v>128.19999999999999</v>
      </c>
    </row>
    <row r="38" spans="1:4" x14ac:dyDescent="0.25">
      <c r="A38" s="33">
        <v>1055</v>
      </c>
      <c r="B38" s="8"/>
      <c r="C38" s="11" t="s">
        <v>17</v>
      </c>
      <c r="D38" s="20">
        <v>40.200000000000003</v>
      </c>
    </row>
    <row r="39" spans="1:4" x14ac:dyDescent="0.25">
      <c r="A39" s="29"/>
      <c r="B39" s="8"/>
      <c r="C39" s="11"/>
      <c r="D39" s="20">
        <v>0</v>
      </c>
    </row>
    <row r="40" spans="1:4" x14ac:dyDescent="0.25">
      <c r="A40" s="29"/>
      <c r="B40" s="5" t="s">
        <v>18</v>
      </c>
      <c r="C40" s="9" t="s">
        <v>2</v>
      </c>
      <c r="D40" s="20"/>
    </row>
    <row r="41" spans="1:4" x14ac:dyDescent="0.25">
      <c r="A41" s="29"/>
      <c r="B41" s="5" t="s">
        <v>18</v>
      </c>
      <c r="C41" s="9" t="s">
        <v>3</v>
      </c>
      <c r="D41" s="19">
        <f>SUM(D42:D54)</f>
        <v>1992.1000000000004</v>
      </c>
    </row>
    <row r="42" spans="1:4" x14ac:dyDescent="0.25">
      <c r="A42" s="33">
        <v>1060</v>
      </c>
      <c r="B42" s="8"/>
      <c r="C42" s="11" t="s">
        <v>273</v>
      </c>
      <c r="D42" s="20">
        <v>104.4</v>
      </c>
    </row>
    <row r="43" spans="1:4" x14ac:dyDescent="0.25">
      <c r="A43" s="33">
        <v>1061</v>
      </c>
      <c r="B43" s="8"/>
      <c r="C43" s="11" t="s">
        <v>19</v>
      </c>
      <c r="D43" s="20">
        <v>41.6</v>
      </c>
    </row>
    <row r="44" spans="1:4" x14ac:dyDescent="0.25">
      <c r="A44" s="33">
        <v>1062</v>
      </c>
      <c r="B44" s="8"/>
      <c r="C44" s="11" t="s">
        <v>274</v>
      </c>
      <c r="D44" s="20">
        <v>93.8</v>
      </c>
    </row>
    <row r="45" spans="1:4" x14ac:dyDescent="0.25">
      <c r="A45" s="33">
        <v>1065</v>
      </c>
      <c r="B45" s="8"/>
      <c r="C45" s="11" t="s">
        <v>275</v>
      </c>
      <c r="D45" s="20">
        <v>196.8</v>
      </c>
    </row>
    <row r="46" spans="1:4" x14ac:dyDescent="0.25">
      <c r="A46" s="33">
        <v>1066</v>
      </c>
      <c r="B46" s="8"/>
      <c r="C46" s="11" t="s">
        <v>20</v>
      </c>
      <c r="D46" s="20">
        <v>35.1</v>
      </c>
    </row>
    <row r="47" spans="1:4" x14ac:dyDescent="0.25">
      <c r="A47" s="33">
        <v>1073</v>
      </c>
      <c r="B47" s="8"/>
      <c r="C47" s="11" t="s">
        <v>21</v>
      </c>
      <c r="D47" s="20">
        <v>110.2</v>
      </c>
    </row>
    <row r="48" spans="1:4" x14ac:dyDescent="0.25">
      <c r="A48" s="33">
        <v>1074</v>
      </c>
      <c r="B48" s="8"/>
      <c r="C48" s="11" t="s">
        <v>22</v>
      </c>
      <c r="D48" s="20">
        <v>293.2</v>
      </c>
    </row>
    <row r="49" spans="1:4" x14ac:dyDescent="0.25">
      <c r="A49" s="33">
        <v>1075</v>
      </c>
      <c r="B49" s="8"/>
      <c r="C49" s="11" t="s">
        <v>23</v>
      </c>
      <c r="D49" s="20">
        <v>324.8</v>
      </c>
    </row>
    <row r="50" spans="1:4" x14ac:dyDescent="0.25">
      <c r="A50" s="33">
        <v>1076</v>
      </c>
      <c r="B50" s="8"/>
      <c r="C50" s="11" t="s">
        <v>24</v>
      </c>
      <c r="D50" s="20">
        <v>144.80000000000001</v>
      </c>
    </row>
    <row r="51" spans="1:4" x14ac:dyDescent="0.25">
      <c r="A51" s="33">
        <v>1078</v>
      </c>
      <c r="B51" s="8"/>
      <c r="C51" s="11" t="s">
        <v>25</v>
      </c>
      <c r="D51" s="20">
        <v>185.5</v>
      </c>
    </row>
    <row r="52" spans="1:4" x14ac:dyDescent="0.25">
      <c r="A52" s="33">
        <v>1082</v>
      </c>
      <c r="B52" s="8"/>
      <c r="C52" s="11" t="s">
        <v>276</v>
      </c>
      <c r="D52" s="20">
        <v>102.9</v>
      </c>
    </row>
    <row r="53" spans="1:4" x14ac:dyDescent="0.25">
      <c r="A53" s="33">
        <v>1083</v>
      </c>
      <c r="B53" s="8"/>
      <c r="C53" s="11" t="s">
        <v>313</v>
      </c>
      <c r="D53" s="20">
        <v>88.9</v>
      </c>
    </row>
    <row r="54" spans="1:4" x14ac:dyDescent="0.25">
      <c r="A54" s="33">
        <v>1086</v>
      </c>
      <c r="B54" s="8"/>
      <c r="C54" s="11" t="s">
        <v>26</v>
      </c>
      <c r="D54" s="20">
        <v>270.10000000000002</v>
      </c>
    </row>
    <row r="55" spans="1:4" x14ac:dyDescent="0.25">
      <c r="A55" s="29"/>
      <c r="B55" s="8"/>
      <c r="C55" s="11"/>
      <c r="D55" s="20">
        <v>0</v>
      </c>
    </row>
    <row r="56" spans="1:4" x14ac:dyDescent="0.25">
      <c r="A56" s="29"/>
      <c r="B56" s="5" t="s">
        <v>27</v>
      </c>
      <c r="C56" s="9" t="s">
        <v>2</v>
      </c>
      <c r="D56" s="20">
        <v>0</v>
      </c>
    </row>
    <row r="57" spans="1:4" x14ac:dyDescent="0.25">
      <c r="A57" s="29"/>
      <c r="B57" s="5" t="s">
        <v>27</v>
      </c>
      <c r="C57" s="9" t="s">
        <v>3</v>
      </c>
      <c r="D57" s="19">
        <f>SUM(D58:D74)</f>
        <v>2496.1999999999998</v>
      </c>
    </row>
    <row r="58" spans="1:4" x14ac:dyDescent="0.25">
      <c r="A58" s="33">
        <v>1090</v>
      </c>
      <c r="B58" s="8"/>
      <c r="C58" s="11" t="s">
        <v>28</v>
      </c>
      <c r="D58" s="20">
        <v>112.7</v>
      </c>
    </row>
    <row r="59" spans="1:4" x14ac:dyDescent="0.25">
      <c r="A59" s="33">
        <v>1092</v>
      </c>
      <c r="B59" s="8"/>
      <c r="C59" s="11" t="s">
        <v>277</v>
      </c>
      <c r="D59" s="20">
        <v>145.30000000000001</v>
      </c>
    </row>
    <row r="60" spans="1:4" x14ac:dyDescent="0.25">
      <c r="A60" s="33">
        <v>1093</v>
      </c>
      <c r="B60" s="8"/>
      <c r="C60" s="11" t="s">
        <v>314</v>
      </c>
      <c r="D60" s="20">
        <v>62.7</v>
      </c>
    </row>
    <row r="61" spans="1:4" x14ac:dyDescent="0.25">
      <c r="A61" s="33">
        <v>1094</v>
      </c>
      <c r="B61" s="8"/>
      <c r="C61" s="11" t="s">
        <v>278</v>
      </c>
      <c r="D61" s="20">
        <v>381.3</v>
      </c>
    </row>
    <row r="62" spans="1:4" x14ac:dyDescent="0.25">
      <c r="A62" s="33">
        <v>1095</v>
      </c>
      <c r="B62" s="8"/>
      <c r="C62" s="11" t="s">
        <v>29</v>
      </c>
      <c r="D62" s="20">
        <v>19.8</v>
      </c>
    </row>
    <row r="63" spans="1:4" x14ac:dyDescent="0.25">
      <c r="A63" s="33">
        <v>1096</v>
      </c>
      <c r="B63" s="8"/>
      <c r="C63" s="11" t="s">
        <v>30</v>
      </c>
      <c r="D63" s="20">
        <v>55.3</v>
      </c>
    </row>
    <row r="64" spans="1:4" x14ac:dyDescent="0.25">
      <c r="A64" s="33">
        <v>1103</v>
      </c>
      <c r="B64" s="8"/>
      <c r="C64" s="11" t="s">
        <v>31</v>
      </c>
      <c r="D64" s="20">
        <v>153.19999999999999</v>
      </c>
    </row>
    <row r="65" spans="1:4" x14ac:dyDescent="0.25">
      <c r="A65" s="33">
        <v>1104</v>
      </c>
      <c r="B65" s="8"/>
      <c r="C65" s="11" t="s">
        <v>32</v>
      </c>
      <c r="D65" s="20">
        <v>237.6</v>
      </c>
    </row>
    <row r="66" spans="1:4" x14ac:dyDescent="0.25">
      <c r="A66" s="33">
        <v>1108</v>
      </c>
      <c r="B66" s="8"/>
      <c r="C66" s="11" t="s">
        <v>33</v>
      </c>
      <c r="D66" s="20">
        <v>28.2</v>
      </c>
    </row>
    <row r="67" spans="1:4" x14ac:dyDescent="0.25">
      <c r="A67" s="33">
        <v>1111</v>
      </c>
      <c r="B67" s="8"/>
      <c r="C67" s="11" t="s">
        <v>279</v>
      </c>
      <c r="D67" s="20">
        <v>122.8</v>
      </c>
    </row>
    <row r="68" spans="1:4" x14ac:dyDescent="0.25">
      <c r="A68" s="33">
        <v>1112</v>
      </c>
      <c r="B68" s="8"/>
      <c r="C68" s="11" t="s">
        <v>34</v>
      </c>
      <c r="D68" s="20">
        <v>105.8</v>
      </c>
    </row>
    <row r="69" spans="1:4" x14ac:dyDescent="0.25">
      <c r="A69" s="33">
        <v>1113</v>
      </c>
      <c r="B69" s="8"/>
      <c r="C69" s="11" t="s">
        <v>35</v>
      </c>
      <c r="D69" s="20">
        <v>77.900000000000006</v>
      </c>
    </row>
    <row r="70" spans="1:4" x14ac:dyDescent="0.25">
      <c r="A70" s="33">
        <v>1116</v>
      </c>
      <c r="B70" s="8"/>
      <c r="C70" s="11" t="s">
        <v>36</v>
      </c>
      <c r="D70" s="20">
        <v>227.8</v>
      </c>
    </row>
    <row r="71" spans="1:4" x14ac:dyDescent="0.25">
      <c r="A71" s="33">
        <v>1118</v>
      </c>
      <c r="B71" s="8"/>
      <c r="C71" s="11" t="s">
        <v>37</v>
      </c>
      <c r="D71" s="20">
        <v>228</v>
      </c>
    </row>
    <row r="72" spans="1:4" x14ac:dyDescent="0.25">
      <c r="A72" s="33">
        <v>1119</v>
      </c>
      <c r="B72" s="8"/>
      <c r="C72" s="11" t="s">
        <v>38</v>
      </c>
      <c r="D72" s="20">
        <v>126.7</v>
      </c>
    </row>
    <row r="73" spans="1:4" x14ac:dyDescent="0.25">
      <c r="A73" s="33">
        <v>1122</v>
      </c>
      <c r="B73" s="8"/>
      <c r="C73" s="11" t="s">
        <v>39</v>
      </c>
      <c r="D73" s="20">
        <v>91.2</v>
      </c>
    </row>
    <row r="74" spans="1:4" x14ac:dyDescent="0.25">
      <c r="A74" s="33">
        <v>1123</v>
      </c>
      <c r="B74" s="8"/>
      <c r="C74" s="11" t="s">
        <v>40</v>
      </c>
      <c r="D74" s="20">
        <v>319.89999999999998</v>
      </c>
    </row>
    <row r="75" spans="1:4" x14ac:dyDescent="0.25">
      <c r="A75" s="29"/>
      <c r="B75" s="8"/>
      <c r="C75" s="11"/>
      <c r="D75" s="20">
        <v>0</v>
      </c>
    </row>
    <row r="76" spans="1:4" x14ac:dyDescent="0.25">
      <c r="A76" s="29"/>
      <c r="B76" s="5" t="s">
        <v>41</v>
      </c>
      <c r="C76" s="9" t="s">
        <v>2</v>
      </c>
      <c r="D76" s="20">
        <v>0</v>
      </c>
    </row>
    <row r="77" spans="1:4" x14ac:dyDescent="0.25">
      <c r="A77" s="29"/>
      <c r="B77" s="5" t="s">
        <v>41</v>
      </c>
      <c r="C77" s="9" t="s">
        <v>3</v>
      </c>
      <c r="D77" s="19">
        <f>SUM(D78:D81)</f>
        <v>419.49999999999994</v>
      </c>
    </row>
    <row r="78" spans="1:4" x14ac:dyDescent="0.25">
      <c r="A78" s="29">
        <v>1126</v>
      </c>
      <c r="B78" s="8"/>
      <c r="C78" s="11" t="s">
        <v>42</v>
      </c>
      <c r="D78" s="20">
        <v>305.39999999999998</v>
      </c>
    </row>
    <row r="79" spans="1:4" x14ac:dyDescent="0.25">
      <c r="A79" s="29">
        <v>1135</v>
      </c>
      <c r="B79" s="8"/>
      <c r="C79" s="11" t="s">
        <v>43</v>
      </c>
      <c r="D79" s="20">
        <v>26.9</v>
      </c>
    </row>
    <row r="80" spans="1:4" x14ac:dyDescent="0.25">
      <c r="A80" s="29">
        <v>1138</v>
      </c>
      <c r="B80" s="8"/>
      <c r="C80" s="11" t="s">
        <v>44</v>
      </c>
      <c r="D80" s="20">
        <v>37.700000000000003</v>
      </c>
    </row>
    <row r="81" spans="1:4" x14ac:dyDescent="0.25">
      <c r="A81" s="29">
        <v>1141</v>
      </c>
      <c r="B81" s="8"/>
      <c r="C81" s="11" t="s">
        <v>45</v>
      </c>
      <c r="D81" s="20">
        <v>49.5</v>
      </c>
    </row>
    <row r="82" spans="1:4" x14ac:dyDescent="0.25">
      <c r="A82" s="29"/>
      <c r="B82" s="8"/>
      <c r="C82" s="11"/>
      <c r="D82" s="20">
        <v>0</v>
      </c>
    </row>
    <row r="83" spans="1:4" x14ac:dyDescent="0.25">
      <c r="A83" s="29"/>
      <c r="B83" s="5" t="s">
        <v>46</v>
      </c>
      <c r="C83" s="9" t="s">
        <v>2</v>
      </c>
      <c r="D83" s="19">
        <f>D85</f>
        <v>1442.8</v>
      </c>
    </row>
    <row r="84" spans="1:4" x14ac:dyDescent="0.25">
      <c r="A84" s="29"/>
      <c r="B84" s="5" t="s">
        <v>46</v>
      </c>
      <c r="C84" s="9" t="s">
        <v>3</v>
      </c>
      <c r="D84" s="19">
        <f>SUM(D86:D88)</f>
        <v>473</v>
      </c>
    </row>
    <row r="85" spans="1:4" x14ac:dyDescent="0.25">
      <c r="A85" s="34">
        <v>1153</v>
      </c>
      <c r="B85" s="8"/>
      <c r="C85" s="11" t="s">
        <v>9</v>
      </c>
      <c r="D85" s="20">
        <v>1442.8</v>
      </c>
    </row>
    <row r="86" spans="1:4" x14ac:dyDescent="0.25">
      <c r="A86" s="34">
        <v>1155</v>
      </c>
      <c r="B86" s="8"/>
      <c r="C86" s="11" t="s">
        <v>47</v>
      </c>
      <c r="D86" s="20">
        <v>237.3</v>
      </c>
    </row>
    <row r="87" spans="1:4" x14ac:dyDescent="0.25">
      <c r="A87" s="34">
        <v>1161</v>
      </c>
      <c r="B87" s="8"/>
      <c r="C87" s="11" t="s">
        <v>48</v>
      </c>
      <c r="D87" s="20">
        <v>57.6</v>
      </c>
    </row>
    <row r="88" spans="1:4" x14ac:dyDescent="0.25">
      <c r="A88" s="34">
        <v>1166</v>
      </c>
      <c r="B88" s="8"/>
      <c r="C88" s="11" t="s">
        <v>50</v>
      </c>
      <c r="D88" s="20">
        <v>178.1</v>
      </c>
    </row>
    <row r="89" spans="1:4" x14ac:dyDescent="0.25">
      <c r="A89" s="29"/>
      <c r="B89" s="8"/>
      <c r="C89" s="11"/>
      <c r="D89" s="20">
        <v>0</v>
      </c>
    </row>
    <row r="90" spans="1:4" x14ac:dyDescent="0.25">
      <c r="A90" s="29"/>
      <c r="B90" s="5" t="s">
        <v>54</v>
      </c>
      <c r="C90" s="9" t="s">
        <v>2</v>
      </c>
      <c r="D90" s="20">
        <v>0</v>
      </c>
    </row>
    <row r="91" spans="1:4" x14ac:dyDescent="0.25">
      <c r="A91" s="29"/>
      <c r="B91" s="5" t="s">
        <v>54</v>
      </c>
      <c r="C91" s="9" t="s">
        <v>3</v>
      </c>
      <c r="D91" s="19">
        <f>D92</f>
        <v>95.7</v>
      </c>
    </row>
    <row r="92" spans="1:4" x14ac:dyDescent="0.25">
      <c r="A92" s="34">
        <v>1207</v>
      </c>
      <c r="B92" s="8"/>
      <c r="C92" s="11" t="s">
        <v>56</v>
      </c>
      <c r="D92" s="20">
        <v>95.7</v>
      </c>
    </row>
    <row r="93" spans="1:4" x14ac:dyDescent="0.25">
      <c r="A93" s="29"/>
      <c r="B93" s="8"/>
      <c r="C93" s="11"/>
      <c r="D93" s="20">
        <v>0</v>
      </c>
    </row>
    <row r="94" spans="1:4" x14ac:dyDescent="0.25">
      <c r="A94" s="29"/>
      <c r="B94" s="5" t="s">
        <v>57</v>
      </c>
      <c r="C94" s="9" t="s">
        <v>2</v>
      </c>
      <c r="D94" s="20">
        <v>0</v>
      </c>
    </row>
    <row r="95" spans="1:4" x14ac:dyDescent="0.25">
      <c r="A95" s="29"/>
      <c r="B95" s="5" t="s">
        <v>57</v>
      </c>
      <c r="C95" s="9" t="s">
        <v>3</v>
      </c>
      <c r="D95" s="19">
        <f>SUM(D96:D103)</f>
        <v>1342</v>
      </c>
    </row>
    <row r="96" spans="1:4" x14ac:dyDescent="0.25">
      <c r="A96" s="34">
        <v>1244</v>
      </c>
      <c r="B96" s="8"/>
      <c r="C96" s="11" t="s">
        <v>315</v>
      </c>
      <c r="D96" s="20">
        <v>23.1</v>
      </c>
    </row>
    <row r="97" spans="1:4" x14ac:dyDescent="0.25">
      <c r="A97" s="34">
        <v>1246</v>
      </c>
      <c r="B97" s="8"/>
      <c r="C97" s="11" t="s">
        <v>58</v>
      </c>
      <c r="D97" s="20">
        <v>376.3</v>
      </c>
    </row>
    <row r="98" spans="1:4" x14ac:dyDescent="0.25">
      <c r="A98" s="34">
        <v>1247</v>
      </c>
      <c r="B98" s="8"/>
      <c r="C98" s="11" t="s">
        <v>280</v>
      </c>
      <c r="D98" s="20">
        <v>36.1</v>
      </c>
    </row>
    <row r="99" spans="1:4" x14ac:dyDescent="0.25">
      <c r="A99" s="34">
        <v>1250</v>
      </c>
      <c r="B99" s="8"/>
      <c r="C99" s="11" t="s">
        <v>59</v>
      </c>
      <c r="D99" s="20">
        <v>192.7</v>
      </c>
    </row>
    <row r="100" spans="1:4" x14ac:dyDescent="0.25">
      <c r="A100" s="34">
        <v>1254</v>
      </c>
      <c r="B100" s="8"/>
      <c r="C100" s="11" t="s">
        <v>60</v>
      </c>
      <c r="D100" s="20">
        <v>41.1</v>
      </c>
    </row>
    <row r="101" spans="1:4" x14ac:dyDescent="0.25">
      <c r="A101" s="34">
        <v>1257</v>
      </c>
      <c r="B101" s="8"/>
      <c r="C101" s="11" t="s">
        <v>61</v>
      </c>
      <c r="D101" s="20">
        <v>230.7</v>
      </c>
    </row>
    <row r="102" spans="1:4" x14ac:dyDescent="0.25">
      <c r="A102" s="34">
        <v>1258</v>
      </c>
      <c r="B102" s="8"/>
      <c r="C102" s="11" t="s">
        <v>62</v>
      </c>
      <c r="D102" s="20">
        <v>47.8</v>
      </c>
    </row>
    <row r="103" spans="1:4" x14ac:dyDescent="0.25">
      <c r="A103" s="34">
        <v>1259</v>
      </c>
      <c r="B103" s="8"/>
      <c r="C103" s="11" t="s">
        <v>281</v>
      </c>
      <c r="D103" s="20">
        <v>394.2</v>
      </c>
    </row>
    <row r="104" spans="1:4" x14ac:dyDescent="0.25">
      <c r="A104" s="29"/>
      <c r="B104" s="8"/>
      <c r="C104" s="11"/>
      <c r="D104" s="20">
        <v>0</v>
      </c>
    </row>
    <row r="105" spans="1:4" x14ac:dyDescent="0.25">
      <c r="A105" s="29"/>
      <c r="B105" s="5" t="s">
        <v>63</v>
      </c>
      <c r="C105" s="9" t="s">
        <v>2</v>
      </c>
      <c r="D105" s="19">
        <f>D107</f>
        <v>6666.9</v>
      </c>
    </row>
    <row r="106" spans="1:4" x14ac:dyDescent="0.25">
      <c r="A106" s="29"/>
      <c r="B106" s="5" t="s">
        <v>63</v>
      </c>
      <c r="C106" s="9" t="s">
        <v>3</v>
      </c>
      <c r="D106" s="19">
        <f>SUM(D108:D112)</f>
        <v>919.19999999999993</v>
      </c>
    </row>
    <row r="107" spans="1:4" x14ac:dyDescent="0.25">
      <c r="A107" s="34">
        <v>1264</v>
      </c>
      <c r="B107" s="8"/>
      <c r="C107" s="11" t="s">
        <v>9</v>
      </c>
      <c r="D107" s="20">
        <v>6666.9</v>
      </c>
    </row>
    <row r="108" spans="1:4" x14ac:dyDescent="0.25">
      <c r="A108" s="34">
        <v>1266</v>
      </c>
      <c r="B108" s="8"/>
      <c r="C108" s="11" t="s">
        <v>64</v>
      </c>
      <c r="D108" s="20">
        <v>112.2</v>
      </c>
    </row>
    <row r="109" spans="1:4" x14ac:dyDescent="0.25">
      <c r="A109" s="34">
        <v>1276</v>
      </c>
      <c r="B109" s="8"/>
      <c r="C109" s="11" t="s">
        <v>66</v>
      </c>
      <c r="D109" s="20">
        <v>12</v>
      </c>
    </row>
    <row r="110" spans="1:4" x14ac:dyDescent="0.25">
      <c r="A110" s="34">
        <v>1278</v>
      </c>
      <c r="B110" s="8"/>
      <c r="C110" s="11" t="s">
        <v>67</v>
      </c>
      <c r="D110" s="20">
        <v>41.3</v>
      </c>
    </row>
    <row r="111" spans="1:4" x14ac:dyDescent="0.25">
      <c r="A111" s="34">
        <v>1279</v>
      </c>
      <c r="B111" s="8"/>
      <c r="C111" s="11" t="s">
        <v>68</v>
      </c>
      <c r="D111" s="20">
        <v>26.4</v>
      </c>
    </row>
    <row r="112" spans="1:4" x14ac:dyDescent="0.25">
      <c r="A112" s="34">
        <v>1287</v>
      </c>
      <c r="B112" s="8"/>
      <c r="C112" s="11" t="s">
        <v>70</v>
      </c>
      <c r="D112" s="20">
        <v>727.3</v>
      </c>
    </row>
    <row r="113" spans="1:4" x14ac:dyDescent="0.25">
      <c r="A113" s="29"/>
      <c r="B113" s="8"/>
      <c r="C113" s="11"/>
      <c r="D113" s="20">
        <v>0</v>
      </c>
    </row>
    <row r="114" spans="1:4" x14ac:dyDescent="0.25">
      <c r="A114" s="29"/>
      <c r="B114" s="5" t="s">
        <v>71</v>
      </c>
      <c r="C114" s="9" t="s">
        <v>2</v>
      </c>
      <c r="D114" s="19">
        <f>D116</f>
        <v>2030.5</v>
      </c>
    </row>
    <row r="115" spans="1:4" x14ac:dyDescent="0.25">
      <c r="A115" s="29"/>
      <c r="B115" s="5" t="s">
        <v>71</v>
      </c>
      <c r="C115" s="9" t="s">
        <v>3</v>
      </c>
      <c r="D115" s="19">
        <f>SUM(D117:D124)</f>
        <v>590.6</v>
      </c>
    </row>
    <row r="116" spans="1:4" x14ac:dyDescent="0.25">
      <c r="A116" s="34">
        <v>1290</v>
      </c>
      <c r="B116" s="8"/>
      <c r="C116" s="11" t="s">
        <v>9</v>
      </c>
      <c r="D116" s="20">
        <v>2030.5</v>
      </c>
    </row>
    <row r="117" spans="1:4" x14ac:dyDescent="0.25">
      <c r="A117" s="34">
        <v>1291</v>
      </c>
      <c r="B117" s="8"/>
      <c r="C117" s="11" t="s">
        <v>72</v>
      </c>
      <c r="D117" s="20">
        <v>75.900000000000006</v>
      </c>
    </row>
    <row r="118" spans="1:4" x14ac:dyDescent="0.25">
      <c r="A118" s="34">
        <v>1293</v>
      </c>
      <c r="B118" s="8"/>
      <c r="C118" s="11" t="s">
        <v>18</v>
      </c>
      <c r="D118" s="20">
        <v>62.4</v>
      </c>
    </row>
    <row r="119" spans="1:4" x14ac:dyDescent="0.25">
      <c r="A119" s="34">
        <v>1297</v>
      </c>
      <c r="B119" s="8"/>
      <c r="C119" s="11" t="s">
        <v>73</v>
      </c>
      <c r="D119" s="20">
        <v>90.4</v>
      </c>
    </row>
    <row r="120" spans="1:4" x14ac:dyDescent="0.25">
      <c r="A120" s="34">
        <v>1298</v>
      </c>
      <c r="B120" s="8"/>
      <c r="C120" s="11" t="s">
        <v>71</v>
      </c>
      <c r="D120" s="20">
        <v>122.9</v>
      </c>
    </row>
    <row r="121" spans="1:4" x14ac:dyDescent="0.25">
      <c r="A121" s="34">
        <v>1300</v>
      </c>
      <c r="B121" s="8"/>
      <c r="C121" s="11" t="s">
        <v>74</v>
      </c>
      <c r="D121" s="20">
        <v>43.5</v>
      </c>
    </row>
    <row r="122" spans="1:4" x14ac:dyDescent="0.25">
      <c r="A122" s="34">
        <v>1301</v>
      </c>
      <c r="B122" s="8"/>
      <c r="C122" s="11" t="s">
        <v>49</v>
      </c>
      <c r="D122" s="20">
        <v>97.5</v>
      </c>
    </row>
    <row r="123" spans="1:4" x14ac:dyDescent="0.25">
      <c r="A123" s="34">
        <v>1306</v>
      </c>
      <c r="B123" s="8"/>
      <c r="C123" s="11" t="s">
        <v>75</v>
      </c>
      <c r="D123" s="20">
        <v>69.8</v>
      </c>
    </row>
    <row r="124" spans="1:4" x14ac:dyDescent="0.25">
      <c r="A124" s="34">
        <v>1309</v>
      </c>
      <c r="B124" s="8"/>
      <c r="C124" s="11" t="s">
        <v>76</v>
      </c>
      <c r="D124" s="20">
        <v>28.2</v>
      </c>
    </row>
    <row r="125" spans="1:4" x14ac:dyDescent="0.25">
      <c r="A125" s="29"/>
      <c r="B125" s="8"/>
      <c r="C125" s="11"/>
      <c r="D125" s="20">
        <v>0</v>
      </c>
    </row>
    <row r="126" spans="1:4" x14ac:dyDescent="0.25">
      <c r="A126" s="29"/>
      <c r="B126" s="5" t="s">
        <v>78</v>
      </c>
      <c r="C126" s="9" t="s">
        <v>2</v>
      </c>
      <c r="D126" s="19">
        <f>D128</f>
        <v>3479.4</v>
      </c>
    </row>
    <row r="127" spans="1:4" x14ac:dyDescent="0.25">
      <c r="A127" s="29"/>
      <c r="B127" s="5" t="s">
        <v>78</v>
      </c>
      <c r="C127" s="9" t="s">
        <v>3</v>
      </c>
      <c r="D127" s="19">
        <f>SUM(D129:D139)</f>
        <v>1542.3000000000002</v>
      </c>
    </row>
    <row r="128" spans="1:4" x14ac:dyDescent="0.25">
      <c r="A128" s="34">
        <v>1313</v>
      </c>
      <c r="B128" s="8"/>
      <c r="C128" s="11" t="s">
        <v>9</v>
      </c>
      <c r="D128" s="20">
        <v>3479.4</v>
      </c>
    </row>
    <row r="129" spans="1:4" x14ac:dyDescent="0.25">
      <c r="A129" s="34">
        <v>1315</v>
      </c>
      <c r="B129" s="8"/>
      <c r="C129" s="11" t="s">
        <v>79</v>
      </c>
      <c r="D129" s="20">
        <v>20.100000000000001</v>
      </c>
    </row>
    <row r="130" spans="1:4" x14ac:dyDescent="0.25">
      <c r="A130" s="34">
        <v>1318</v>
      </c>
      <c r="B130" s="8"/>
      <c r="C130" s="11" t="s">
        <v>80</v>
      </c>
      <c r="D130" s="20">
        <v>33.4</v>
      </c>
    </row>
    <row r="131" spans="1:4" x14ac:dyDescent="0.25">
      <c r="A131" s="34">
        <v>1320</v>
      </c>
      <c r="B131" s="8"/>
      <c r="C131" s="11" t="s">
        <v>81</v>
      </c>
      <c r="D131" s="20">
        <v>88.6</v>
      </c>
    </row>
    <row r="132" spans="1:4" x14ac:dyDescent="0.25">
      <c r="A132" s="34">
        <v>1321</v>
      </c>
      <c r="B132" s="8"/>
      <c r="C132" s="11" t="s">
        <v>82</v>
      </c>
      <c r="D132" s="20">
        <v>128.80000000000001</v>
      </c>
    </row>
    <row r="133" spans="1:4" x14ac:dyDescent="0.25">
      <c r="A133" s="34">
        <v>1327</v>
      </c>
      <c r="B133" s="8"/>
      <c r="C133" s="11" t="s">
        <v>83</v>
      </c>
      <c r="D133" s="20">
        <v>428</v>
      </c>
    </row>
    <row r="134" spans="1:4" x14ac:dyDescent="0.25">
      <c r="A134" s="34">
        <v>1328</v>
      </c>
      <c r="B134" s="8"/>
      <c r="C134" s="11" t="s">
        <v>84</v>
      </c>
      <c r="D134" s="20">
        <v>46</v>
      </c>
    </row>
    <row r="135" spans="1:4" x14ac:dyDescent="0.25">
      <c r="A135" s="34">
        <v>1329</v>
      </c>
      <c r="B135" s="8"/>
      <c r="C135" s="11" t="s">
        <v>85</v>
      </c>
      <c r="D135" s="20">
        <v>445</v>
      </c>
    </row>
    <row r="136" spans="1:4" x14ac:dyDescent="0.25">
      <c r="A136" s="34">
        <v>1331</v>
      </c>
      <c r="B136" s="8"/>
      <c r="C136" s="11" t="s">
        <v>86</v>
      </c>
      <c r="D136" s="20">
        <v>33.9</v>
      </c>
    </row>
    <row r="137" spans="1:4" x14ac:dyDescent="0.25">
      <c r="A137" s="34">
        <v>1333</v>
      </c>
      <c r="B137" s="8"/>
      <c r="C137" s="11" t="s">
        <v>87</v>
      </c>
      <c r="D137" s="20">
        <v>43.8</v>
      </c>
    </row>
    <row r="138" spans="1:4" x14ac:dyDescent="0.25">
      <c r="A138" s="34">
        <v>1334</v>
      </c>
      <c r="B138" s="8"/>
      <c r="C138" s="11" t="s">
        <v>88</v>
      </c>
      <c r="D138" s="20">
        <v>55.7</v>
      </c>
    </row>
    <row r="139" spans="1:4" x14ac:dyDescent="0.25">
      <c r="A139" s="34">
        <v>1341</v>
      </c>
      <c r="B139" s="8"/>
      <c r="C139" s="11" t="s">
        <v>89</v>
      </c>
      <c r="D139" s="20">
        <v>219</v>
      </c>
    </row>
    <row r="140" spans="1:4" x14ac:dyDescent="0.25">
      <c r="A140" s="29"/>
      <c r="B140" s="8"/>
      <c r="C140" s="11"/>
      <c r="D140" s="20">
        <v>0</v>
      </c>
    </row>
    <row r="141" spans="1:4" x14ac:dyDescent="0.25">
      <c r="A141" s="29"/>
      <c r="B141" s="5" t="s">
        <v>90</v>
      </c>
      <c r="C141" s="9" t="s">
        <v>2</v>
      </c>
      <c r="D141" s="19">
        <f>D143</f>
        <v>2648</v>
      </c>
    </row>
    <row r="142" spans="1:4" x14ac:dyDescent="0.25">
      <c r="A142" s="29"/>
      <c r="B142" s="5" t="s">
        <v>90</v>
      </c>
      <c r="C142" s="9" t="s">
        <v>3</v>
      </c>
      <c r="D142" s="19">
        <f>D144+D145</f>
        <v>882.5</v>
      </c>
    </row>
    <row r="143" spans="1:4" x14ac:dyDescent="0.25">
      <c r="A143" s="34">
        <v>1342</v>
      </c>
      <c r="B143" s="8"/>
      <c r="C143" s="11" t="s">
        <v>9</v>
      </c>
      <c r="D143" s="20">
        <v>2648</v>
      </c>
    </row>
    <row r="144" spans="1:4" x14ac:dyDescent="0.25">
      <c r="A144" s="34">
        <v>1346</v>
      </c>
      <c r="B144" s="8"/>
      <c r="C144" s="11" t="s">
        <v>282</v>
      </c>
      <c r="D144" s="20">
        <v>651</v>
      </c>
    </row>
    <row r="145" spans="1:4" x14ac:dyDescent="0.25">
      <c r="A145" s="34">
        <v>1351</v>
      </c>
      <c r="B145" s="8"/>
      <c r="C145" s="11" t="s">
        <v>91</v>
      </c>
      <c r="D145" s="20">
        <v>231.5</v>
      </c>
    </row>
    <row r="146" spans="1:4" x14ac:dyDescent="0.25">
      <c r="A146" s="29"/>
      <c r="B146" s="8"/>
      <c r="C146" s="11"/>
      <c r="D146" s="20">
        <v>0</v>
      </c>
    </row>
    <row r="147" spans="1:4" x14ac:dyDescent="0.25">
      <c r="A147" s="29"/>
      <c r="B147" s="5" t="s">
        <v>93</v>
      </c>
      <c r="C147" s="9" t="s">
        <v>2</v>
      </c>
      <c r="D147" s="19">
        <f>D149</f>
        <v>1882.5</v>
      </c>
    </row>
    <row r="148" spans="1:4" x14ac:dyDescent="0.25">
      <c r="A148" s="29"/>
      <c r="B148" s="5" t="s">
        <v>93</v>
      </c>
      <c r="C148" s="9" t="s">
        <v>3</v>
      </c>
      <c r="D148" s="19">
        <f>SUM(D150:D167)</f>
        <v>2072.1999999999998</v>
      </c>
    </row>
    <row r="149" spans="1:4" x14ac:dyDescent="0.25">
      <c r="A149" s="34">
        <v>1354</v>
      </c>
      <c r="B149" s="8"/>
      <c r="C149" s="11" t="s">
        <v>9</v>
      </c>
      <c r="D149" s="20">
        <v>1882.5</v>
      </c>
    </row>
    <row r="150" spans="1:4" x14ac:dyDescent="0.25">
      <c r="A150" s="34">
        <v>1355</v>
      </c>
      <c r="B150" s="8"/>
      <c r="C150" s="11" t="s">
        <v>94</v>
      </c>
      <c r="D150" s="20">
        <v>136.5</v>
      </c>
    </row>
    <row r="151" spans="1:4" x14ac:dyDescent="0.25">
      <c r="A151" s="34">
        <v>1357</v>
      </c>
      <c r="B151" s="8"/>
      <c r="C151" s="11" t="s">
        <v>95</v>
      </c>
      <c r="D151" s="20">
        <v>224.2</v>
      </c>
    </row>
    <row r="152" spans="1:4" x14ac:dyDescent="0.25">
      <c r="A152" s="34">
        <v>1360</v>
      </c>
      <c r="B152" s="8"/>
      <c r="C152" s="11" t="s">
        <v>96</v>
      </c>
      <c r="D152" s="20">
        <v>66.400000000000006</v>
      </c>
    </row>
    <row r="153" spans="1:4" x14ac:dyDescent="0.25">
      <c r="A153" s="34">
        <v>1361</v>
      </c>
      <c r="B153" s="8"/>
      <c r="C153" s="11" t="s">
        <v>97</v>
      </c>
      <c r="D153" s="20">
        <v>172.7</v>
      </c>
    </row>
    <row r="154" spans="1:4" x14ac:dyDescent="0.25">
      <c r="A154" s="34">
        <v>1362</v>
      </c>
      <c r="B154" s="8"/>
      <c r="C154" s="11" t="s">
        <v>98</v>
      </c>
      <c r="D154" s="20">
        <v>23.9</v>
      </c>
    </row>
    <row r="155" spans="1:4" x14ac:dyDescent="0.25">
      <c r="A155" s="34">
        <v>1365</v>
      </c>
      <c r="B155" s="8"/>
      <c r="C155" s="11" t="s">
        <v>99</v>
      </c>
      <c r="D155" s="20">
        <v>222.9</v>
      </c>
    </row>
    <row r="156" spans="1:4" x14ac:dyDescent="0.25">
      <c r="A156" s="34">
        <v>1367</v>
      </c>
      <c r="B156" s="8"/>
      <c r="C156" s="11" t="s">
        <v>100</v>
      </c>
      <c r="D156" s="20">
        <v>190.1</v>
      </c>
    </row>
    <row r="157" spans="1:4" x14ac:dyDescent="0.25">
      <c r="A157" s="34">
        <v>1368</v>
      </c>
      <c r="B157" s="8"/>
      <c r="C157" s="11" t="s">
        <v>283</v>
      </c>
      <c r="D157" s="20">
        <v>35.1</v>
      </c>
    </row>
    <row r="158" spans="1:4" x14ac:dyDescent="0.25">
      <c r="A158" s="34">
        <v>1369</v>
      </c>
      <c r="B158" s="8"/>
      <c r="C158" s="11" t="s">
        <v>101</v>
      </c>
      <c r="D158" s="20">
        <v>64.400000000000006</v>
      </c>
    </row>
    <row r="159" spans="1:4" x14ac:dyDescent="0.25">
      <c r="A159" s="34">
        <v>1370</v>
      </c>
      <c r="B159" s="8"/>
      <c r="C159" s="11" t="s">
        <v>102</v>
      </c>
      <c r="D159" s="20">
        <v>50.9</v>
      </c>
    </row>
    <row r="160" spans="1:4" x14ac:dyDescent="0.25">
      <c r="A160" s="34">
        <v>1372</v>
      </c>
      <c r="B160" s="8"/>
      <c r="C160" s="11" t="s">
        <v>284</v>
      </c>
      <c r="D160" s="20">
        <v>31.8</v>
      </c>
    </row>
    <row r="161" spans="1:4" x14ac:dyDescent="0.25">
      <c r="A161" s="34">
        <v>1373</v>
      </c>
      <c r="B161" s="8"/>
      <c r="C161" s="11" t="s">
        <v>103</v>
      </c>
      <c r="D161" s="20">
        <v>57.5</v>
      </c>
    </row>
    <row r="162" spans="1:4" x14ac:dyDescent="0.25">
      <c r="A162" s="34">
        <v>1377</v>
      </c>
      <c r="B162" s="8"/>
      <c r="C162" s="11" t="s">
        <v>104</v>
      </c>
      <c r="D162" s="20">
        <v>197.6</v>
      </c>
    </row>
    <row r="163" spans="1:4" x14ac:dyDescent="0.25">
      <c r="A163" s="34">
        <v>1381</v>
      </c>
      <c r="B163" s="8"/>
      <c r="C163" s="11" t="s">
        <v>105</v>
      </c>
      <c r="D163" s="20">
        <v>150.80000000000001</v>
      </c>
    </row>
    <row r="164" spans="1:4" x14ac:dyDescent="0.25">
      <c r="A164" s="34">
        <v>1382</v>
      </c>
      <c r="B164" s="8"/>
      <c r="C164" s="11" t="s">
        <v>106</v>
      </c>
      <c r="D164" s="20">
        <v>24.8</v>
      </c>
    </row>
    <row r="165" spans="1:4" x14ac:dyDescent="0.25">
      <c r="A165" s="34">
        <v>1383</v>
      </c>
      <c r="B165" s="8"/>
      <c r="C165" s="11" t="s">
        <v>77</v>
      </c>
      <c r="D165" s="20">
        <v>164.1</v>
      </c>
    </row>
    <row r="166" spans="1:4" x14ac:dyDescent="0.25">
      <c r="A166" s="34">
        <v>1385</v>
      </c>
      <c r="B166" s="8"/>
      <c r="C166" s="11" t="s">
        <v>107</v>
      </c>
      <c r="D166" s="20">
        <v>50.9</v>
      </c>
    </row>
    <row r="167" spans="1:4" x14ac:dyDescent="0.25">
      <c r="A167" s="34">
        <v>1386</v>
      </c>
      <c r="B167" s="8"/>
      <c r="C167" s="11" t="s">
        <v>108</v>
      </c>
      <c r="D167" s="20">
        <v>207.6</v>
      </c>
    </row>
    <row r="168" spans="1:4" x14ac:dyDescent="0.25">
      <c r="A168" s="29"/>
      <c r="B168" s="8"/>
      <c r="C168" s="11"/>
      <c r="D168" s="20">
        <v>0</v>
      </c>
    </row>
    <row r="169" spans="1:4" x14ac:dyDescent="0.25">
      <c r="A169" s="29"/>
      <c r="B169" s="5" t="s">
        <v>109</v>
      </c>
      <c r="C169" s="9" t="s">
        <v>2</v>
      </c>
      <c r="D169" s="19">
        <f>D171</f>
        <v>3314.5</v>
      </c>
    </row>
    <row r="170" spans="1:4" x14ac:dyDescent="0.25">
      <c r="A170" s="29"/>
      <c r="B170" s="5" t="s">
        <v>109</v>
      </c>
      <c r="C170" s="9" t="s">
        <v>3</v>
      </c>
      <c r="D170" s="19">
        <f>SUM(D172:D182)</f>
        <v>1470.1999999999998</v>
      </c>
    </row>
    <row r="171" spans="1:4" x14ac:dyDescent="0.25">
      <c r="A171" s="34">
        <v>1387</v>
      </c>
      <c r="B171" s="8"/>
      <c r="C171" s="11" t="s">
        <v>9</v>
      </c>
      <c r="D171" s="20">
        <v>3314.5</v>
      </c>
    </row>
    <row r="172" spans="1:4" x14ac:dyDescent="0.25">
      <c r="A172" s="34">
        <v>1398</v>
      </c>
      <c r="B172" s="8"/>
      <c r="C172" s="11" t="s">
        <v>111</v>
      </c>
      <c r="D172" s="20">
        <v>4.3</v>
      </c>
    </row>
    <row r="173" spans="1:4" x14ac:dyDescent="0.25">
      <c r="A173" s="34">
        <v>1401</v>
      </c>
      <c r="B173" s="8"/>
      <c r="C173" s="11" t="s">
        <v>114</v>
      </c>
      <c r="D173" s="20">
        <v>273.5</v>
      </c>
    </row>
    <row r="174" spans="1:4" x14ac:dyDescent="0.25">
      <c r="A174" s="34">
        <v>1402</v>
      </c>
      <c r="B174" s="8"/>
      <c r="C174" s="11" t="s">
        <v>285</v>
      </c>
      <c r="D174" s="20">
        <v>80.5</v>
      </c>
    </row>
    <row r="175" spans="1:4" x14ac:dyDescent="0.25">
      <c r="A175" s="34">
        <v>1403</v>
      </c>
      <c r="B175" s="8"/>
      <c r="C175" s="11" t="s">
        <v>115</v>
      </c>
      <c r="D175" s="20">
        <v>127.7</v>
      </c>
    </row>
    <row r="176" spans="1:4" x14ac:dyDescent="0.25">
      <c r="A176" s="34">
        <v>1407</v>
      </c>
      <c r="B176" s="8"/>
      <c r="C176" s="11" t="s">
        <v>116</v>
      </c>
      <c r="D176" s="20">
        <v>98.4</v>
      </c>
    </row>
    <row r="177" spans="1:4" x14ac:dyDescent="0.25">
      <c r="A177" s="34">
        <v>1411</v>
      </c>
      <c r="B177" s="8"/>
      <c r="C177" s="11" t="s">
        <v>117</v>
      </c>
      <c r="D177" s="20">
        <v>50.2</v>
      </c>
    </row>
    <row r="178" spans="1:4" x14ac:dyDescent="0.25">
      <c r="A178" s="34">
        <v>1412</v>
      </c>
      <c r="B178" s="8"/>
      <c r="C178" s="11" t="s">
        <v>118</v>
      </c>
      <c r="D178" s="20">
        <v>144.5</v>
      </c>
    </row>
    <row r="179" spans="1:4" x14ac:dyDescent="0.25">
      <c r="A179" s="34">
        <v>1417</v>
      </c>
      <c r="B179" s="8"/>
      <c r="C179" s="11" t="s">
        <v>119</v>
      </c>
      <c r="D179" s="20">
        <v>101</v>
      </c>
    </row>
    <row r="180" spans="1:4" x14ac:dyDescent="0.25">
      <c r="A180" s="34">
        <v>1418</v>
      </c>
      <c r="B180" s="8"/>
      <c r="C180" s="11" t="s">
        <v>120</v>
      </c>
      <c r="D180" s="20">
        <v>400</v>
      </c>
    </row>
    <row r="181" spans="1:4" x14ac:dyDescent="0.25">
      <c r="A181" s="34">
        <v>1420</v>
      </c>
      <c r="B181" s="8"/>
      <c r="C181" s="11" t="s">
        <v>121</v>
      </c>
      <c r="D181" s="20">
        <v>190.1</v>
      </c>
    </row>
    <row r="182" spans="1:4" x14ac:dyDescent="0.25">
      <c r="A182" s="29"/>
      <c r="B182" s="8"/>
      <c r="C182" s="11"/>
      <c r="D182" s="20">
        <v>0</v>
      </c>
    </row>
    <row r="183" spans="1:4" x14ac:dyDescent="0.25">
      <c r="A183" s="29"/>
      <c r="B183" s="5" t="s">
        <v>122</v>
      </c>
      <c r="C183" s="9" t="s">
        <v>2</v>
      </c>
      <c r="D183" s="19">
        <f>D185</f>
        <v>3653.1</v>
      </c>
    </row>
    <row r="184" spans="1:4" x14ac:dyDescent="0.25">
      <c r="A184" s="29"/>
      <c r="B184" s="5" t="s">
        <v>122</v>
      </c>
      <c r="C184" s="9" t="s">
        <v>3</v>
      </c>
      <c r="D184" s="19">
        <f>SUM(D186:D206)</f>
        <v>1024.6999999999998</v>
      </c>
    </row>
    <row r="185" spans="1:4" x14ac:dyDescent="0.25">
      <c r="A185" s="34">
        <v>1421</v>
      </c>
      <c r="B185" s="8"/>
      <c r="C185" s="11" t="s">
        <v>9</v>
      </c>
      <c r="D185" s="20">
        <v>3653.1</v>
      </c>
    </row>
    <row r="186" spans="1:4" x14ac:dyDescent="0.25">
      <c r="A186" s="34">
        <v>1422</v>
      </c>
      <c r="B186" s="8"/>
      <c r="C186" s="11" t="s">
        <v>94</v>
      </c>
      <c r="D186" s="20">
        <v>68.900000000000006</v>
      </c>
    </row>
    <row r="187" spans="1:4" x14ac:dyDescent="0.25">
      <c r="A187" s="34">
        <v>1425</v>
      </c>
      <c r="B187" s="8"/>
      <c r="C187" s="11" t="s">
        <v>123</v>
      </c>
      <c r="D187" s="20">
        <v>16.3</v>
      </c>
    </row>
    <row r="188" spans="1:4" x14ac:dyDescent="0.25">
      <c r="A188" s="34">
        <v>1427</v>
      </c>
      <c r="B188" s="8"/>
      <c r="C188" s="11" t="s">
        <v>124</v>
      </c>
      <c r="D188" s="20">
        <v>7.9</v>
      </c>
    </row>
    <row r="189" spans="1:4" x14ac:dyDescent="0.25">
      <c r="A189" s="34">
        <v>1428</v>
      </c>
      <c r="B189" s="8"/>
      <c r="C189" s="11" t="s">
        <v>65</v>
      </c>
      <c r="D189" s="20">
        <v>22.7</v>
      </c>
    </row>
    <row r="190" spans="1:4" x14ac:dyDescent="0.25">
      <c r="A190" s="34">
        <v>1429</v>
      </c>
      <c r="B190" s="8"/>
      <c r="C190" s="11" t="s">
        <v>125</v>
      </c>
      <c r="D190" s="20">
        <v>16.2</v>
      </c>
    </row>
    <row r="191" spans="1:4" x14ac:dyDescent="0.25">
      <c r="A191" s="34">
        <v>1431</v>
      </c>
      <c r="B191" s="8"/>
      <c r="C191" s="11" t="s">
        <v>126</v>
      </c>
      <c r="D191" s="20">
        <v>108.4</v>
      </c>
    </row>
    <row r="192" spans="1:4" x14ac:dyDescent="0.25">
      <c r="A192" s="34">
        <v>1433</v>
      </c>
      <c r="B192" s="8"/>
      <c r="C192" s="11" t="s">
        <v>127</v>
      </c>
      <c r="D192" s="20">
        <v>38</v>
      </c>
    </row>
    <row r="193" spans="1:4" x14ac:dyDescent="0.25">
      <c r="A193" s="34">
        <v>1434</v>
      </c>
      <c r="B193" s="8"/>
      <c r="C193" s="11" t="s">
        <v>128</v>
      </c>
      <c r="D193" s="20">
        <v>49.1</v>
      </c>
    </row>
    <row r="194" spans="1:4" x14ac:dyDescent="0.25">
      <c r="A194" s="34">
        <v>1436</v>
      </c>
      <c r="B194" s="8"/>
      <c r="C194" s="11" t="s">
        <v>129</v>
      </c>
      <c r="D194" s="20">
        <v>22.3</v>
      </c>
    </row>
    <row r="195" spans="1:4" x14ac:dyDescent="0.25">
      <c r="A195" s="34">
        <v>1437</v>
      </c>
      <c r="B195" s="8"/>
      <c r="C195" s="11" t="s">
        <v>130</v>
      </c>
      <c r="D195" s="20">
        <v>63</v>
      </c>
    </row>
    <row r="196" spans="1:4" x14ac:dyDescent="0.25">
      <c r="A196" s="34">
        <v>1438</v>
      </c>
      <c r="B196" s="8"/>
      <c r="C196" s="11" t="s">
        <v>115</v>
      </c>
      <c r="D196" s="20">
        <v>47</v>
      </c>
    </row>
    <row r="197" spans="1:4" x14ac:dyDescent="0.25">
      <c r="A197" s="34">
        <v>1439</v>
      </c>
      <c r="B197" s="8"/>
      <c r="C197" s="11" t="s">
        <v>131</v>
      </c>
      <c r="D197" s="20">
        <v>82.5</v>
      </c>
    </row>
    <row r="198" spans="1:4" x14ac:dyDescent="0.25">
      <c r="A198" s="34">
        <v>1446</v>
      </c>
      <c r="B198" s="8"/>
      <c r="C198" s="11" t="s">
        <v>132</v>
      </c>
      <c r="D198" s="20">
        <v>30.5</v>
      </c>
    </row>
    <row r="199" spans="1:4" x14ac:dyDescent="0.25">
      <c r="A199" s="34">
        <v>1447</v>
      </c>
      <c r="B199" s="8"/>
      <c r="C199" s="11" t="s">
        <v>133</v>
      </c>
      <c r="D199" s="20">
        <v>3.9</v>
      </c>
    </row>
    <row r="200" spans="1:4" x14ac:dyDescent="0.25">
      <c r="A200" s="34">
        <v>1451</v>
      </c>
      <c r="B200" s="8"/>
      <c r="C200" s="11" t="s">
        <v>134</v>
      </c>
      <c r="D200" s="20">
        <v>68.5</v>
      </c>
    </row>
    <row r="201" spans="1:4" x14ac:dyDescent="0.25">
      <c r="A201" s="34">
        <v>1453</v>
      </c>
      <c r="B201" s="8"/>
      <c r="C201" s="11" t="s">
        <v>135</v>
      </c>
      <c r="D201" s="20">
        <v>162.19999999999999</v>
      </c>
    </row>
    <row r="202" spans="1:4" x14ac:dyDescent="0.25">
      <c r="A202" s="34">
        <v>1455</v>
      </c>
      <c r="B202" s="8"/>
      <c r="C202" s="11" t="s">
        <v>52</v>
      </c>
      <c r="D202" s="20">
        <v>22</v>
      </c>
    </row>
    <row r="203" spans="1:4" x14ac:dyDescent="0.25">
      <c r="A203" s="34">
        <v>1456</v>
      </c>
      <c r="B203" s="8"/>
      <c r="C203" s="11" t="s">
        <v>286</v>
      </c>
      <c r="D203" s="20">
        <v>32.6</v>
      </c>
    </row>
    <row r="204" spans="1:4" x14ac:dyDescent="0.25">
      <c r="A204" s="34">
        <v>1457</v>
      </c>
      <c r="B204" s="8"/>
      <c r="C204" s="11" t="s">
        <v>136</v>
      </c>
      <c r="D204" s="20">
        <v>69.2</v>
      </c>
    </row>
    <row r="205" spans="1:4" x14ac:dyDescent="0.25">
      <c r="A205" s="34">
        <v>1459</v>
      </c>
      <c r="B205" s="8"/>
      <c r="C205" s="11" t="s">
        <v>287</v>
      </c>
      <c r="D205" s="20">
        <v>46.8</v>
      </c>
    </row>
    <row r="206" spans="1:4" x14ac:dyDescent="0.25">
      <c r="A206" s="34">
        <v>1460</v>
      </c>
      <c r="B206" s="8"/>
      <c r="C206" s="11" t="s">
        <v>137</v>
      </c>
      <c r="D206" s="20">
        <v>46.7</v>
      </c>
    </row>
    <row r="207" spans="1:4" x14ac:dyDescent="0.25">
      <c r="A207" s="29"/>
      <c r="B207" s="8"/>
      <c r="C207" s="1"/>
      <c r="D207" s="20">
        <v>0</v>
      </c>
    </row>
    <row r="208" spans="1:4" x14ac:dyDescent="0.25">
      <c r="A208" s="29"/>
      <c r="B208" s="5" t="s">
        <v>138</v>
      </c>
      <c r="C208" s="9" t="s">
        <v>2</v>
      </c>
      <c r="D208" s="19">
        <f>D210</f>
        <v>2369.6</v>
      </c>
    </row>
    <row r="209" spans="1:4" x14ac:dyDescent="0.25">
      <c r="A209" s="29"/>
      <c r="B209" s="5" t="s">
        <v>138</v>
      </c>
      <c r="C209" s="9" t="s">
        <v>3</v>
      </c>
      <c r="D209" s="19">
        <f>SUM(D211:D218)</f>
        <v>1026.7</v>
      </c>
    </row>
    <row r="210" spans="1:4" x14ac:dyDescent="0.25">
      <c r="A210" s="34">
        <v>1462</v>
      </c>
      <c r="B210" s="8"/>
      <c r="C210" s="11" t="s">
        <v>9</v>
      </c>
      <c r="D210" s="20">
        <v>2369.6</v>
      </c>
    </row>
    <row r="211" spans="1:4" x14ac:dyDescent="0.25">
      <c r="A211" s="34">
        <v>1463</v>
      </c>
      <c r="B211" s="8"/>
      <c r="C211" s="11" t="s">
        <v>139</v>
      </c>
      <c r="D211" s="20">
        <v>345.2</v>
      </c>
    </row>
    <row r="212" spans="1:4" x14ac:dyDescent="0.25">
      <c r="A212" s="34">
        <v>1464</v>
      </c>
      <c r="B212" s="8"/>
      <c r="C212" s="11" t="s">
        <v>140</v>
      </c>
      <c r="D212" s="20">
        <v>161.69999999999999</v>
      </c>
    </row>
    <row r="213" spans="1:4" x14ac:dyDescent="0.25">
      <c r="A213" s="34">
        <v>1468</v>
      </c>
      <c r="B213" s="8"/>
      <c r="C213" s="11" t="s">
        <v>141</v>
      </c>
      <c r="D213" s="20">
        <v>56.9</v>
      </c>
    </row>
    <row r="214" spans="1:4" x14ac:dyDescent="0.25">
      <c r="A214" s="34">
        <v>1469</v>
      </c>
      <c r="B214" s="8"/>
      <c r="C214" s="11" t="s">
        <v>142</v>
      </c>
      <c r="D214" s="20">
        <v>29.6</v>
      </c>
    </row>
    <row r="215" spans="1:4" x14ac:dyDescent="0.25">
      <c r="A215" s="34">
        <v>1475</v>
      </c>
      <c r="B215" s="8"/>
      <c r="C215" s="11" t="s">
        <v>143</v>
      </c>
      <c r="D215" s="20">
        <v>178.9</v>
      </c>
    </row>
    <row r="216" spans="1:4" x14ac:dyDescent="0.25">
      <c r="A216" s="34">
        <v>1476</v>
      </c>
      <c r="B216" s="8"/>
      <c r="C216" s="11" t="s">
        <v>144</v>
      </c>
      <c r="D216" s="20">
        <v>9</v>
      </c>
    </row>
    <row r="217" spans="1:4" x14ac:dyDescent="0.25">
      <c r="A217" s="34">
        <v>1478</v>
      </c>
      <c r="B217" s="8"/>
      <c r="C217" s="11" t="s">
        <v>145</v>
      </c>
      <c r="D217" s="20">
        <v>130</v>
      </c>
    </row>
    <row r="218" spans="1:4" x14ac:dyDescent="0.25">
      <c r="A218" s="34">
        <v>1480</v>
      </c>
      <c r="B218" s="8"/>
      <c r="C218" s="11" t="s">
        <v>92</v>
      </c>
      <c r="D218" s="20">
        <v>115.4</v>
      </c>
    </row>
    <row r="219" spans="1:4" x14ac:dyDescent="0.25">
      <c r="A219" s="29"/>
      <c r="B219" s="8"/>
      <c r="C219" s="1"/>
      <c r="D219" s="20">
        <v>0</v>
      </c>
    </row>
    <row r="220" spans="1:4" x14ac:dyDescent="0.25">
      <c r="A220" s="29"/>
      <c r="B220" s="5" t="s">
        <v>112</v>
      </c>
      <c r="C220" s="9" t="s">
        <v>2</v>
      </c>
      <c r="D220" s="20">
        <v>0</v>
      </c>
    </row>
    <row r="221" spans="1:4" x14ac:dyDescent="0.25">
      <c r="A221" s="29"/>
      <c r="B221" s="5" t="s">
        <v>112</v>
      </c>
      <c r="C221" s="9" t="s">
        <v>3</v>
      </c>
      <c r="D221" s="20">
        <f>SUM(D222:D233)</f>
        <v>965.50000000000011</v>
      </c>
    </row>
    <row r="222" spans="1:4" x14ac:dyDescent="0.25">
      <c r="A222" s="34">
        <v>1484</v>
      </c>
      <c r="B222" s="8"/>
      <c r="C222" s="11" t="s">
        <v>146</v>
      </c>
      <c r="D222" s="20">
        <v>10.8</v>
      </c>
    </row>
    <row r="223" spans="1:4" x14ac:dyDescent="0.25">
      <c r="A223" s="34">
        <v>1490</v>
      </c>
      <c r="B223" s="8"/>
      <c r="C223" s="11" t="s">
        <v>147</v>
      </c>
      <c r="D223" s="20">
        <v>56.2</v>
      </c>
    </row>
    <row r="224" spans="1:4" x14ac:dyDescent="0.25">
      <c r="A224" s="34">
        <v>1495</v>
      </c>
      <c r="B224" s="8"/>
      <c r="C224" s="11" t="s">
        <v>148</v>
      </c>
      <c r="D224" s="20">
        <v>5.3</v>
      </c>
    </row>
    <row r="225" spans="1:4" x14ac:dyDescent="0.25">
      <c r="A225" s="34">
        <v>1497</v>
      </c>
      <c r="B225" s="8"/>
      <c r="C225" s="11" t="s">
        <v>149</v>
      </c>
      <c r="D225" s="20">
        <v>51.1</v>
      </c>
    </row>
    <row r="226" spans="1:4" x14ac:dyDescent="0.25">
      <c r="A226" s="34">
        <v>1500</v>
      </c>
      <c r="B226" s="8"/>
      <c r="C226" s="11" t="s">
        <v>150</v>
      </c>
      <c r="D226" s="20">
        <v>32.299999999999997</v>
      </c>
    </row>
    <row r="227" spans="1:4" x14ac:dyDescent="0.25">
      <c r="A227" s="34">
        <v>1501</v>
      </c>
      <c r="B227" s="8"/>
      <c r="C227" s="11" t="s">
        <v>151</v>
      </c>
      <c r="D227" s="20">
        <v>25</v>
      </c>
    </row>
    <row r="228" spans="1:4" x14ac:dyDescent="0.25">
      <c r="A228" s="34">
        <v>1506</v>
      </c>
      <c r="B228" s="8"/>
      <c r="C228" s="11" t="s">
        <v>153</v>
      </c>
      <c r="D228" s="20">
        <v>128.19999999999999</v>
      </c>
    </row>
    <row r="229" spans="1:4" x14ac:dyDescent="0.25">
      <c r="A229" s="34">
        <v>1508</v>
      </c>
      <c r="B229" s="8"/>
      <c r="C229" s="11" t="s">
        <v>154</v>
      </c>
      <c r="D229" s="20">
        <v>238.8</v>
      </c>
    </row>
    <row r="230" spans="1:4" x14ac:dyDescent="0.25">
      <c r="A230" s="34">
        <v>1510</v>
      </c>
      <c r="B230" s="8"/>
      <c r="C230" s="11" t="s">
        <v>155</v>
      </c>
      <c r="D230" s="20">
        <v>27</v>
      </c>
    </row>
    <row r="231" spans="1:4" x14ac:dyDescent="0.25">
      <c r="A231" s="34">
        <v>1513</v>
      </c>
      <c r="B231" s="8"/>
      <c r="C231" s="11" t="s">
        <v>69</v>
      </c>
      <c r="D231" s="20">
        <v>265.7</v>
      </c>
    </row>
    <row r="232" spans="1:4" x14ac:dyDescent="0.25">
      <c r="A232" s="34">
        <v>1520</v>
      </c>
      <c r="B232" s="8"/>
      <c r="C232" s="11" t="s">
        <v>105</v>
      </c>
      <c r="D232" s="20">
        <v>101</v>
      </c>
    </row>
    <row r="233" spans="1:4" x14ac:dyDescent="0.25">
      <c r="A233" s="34">
        <v>1518</v>
      </c>
      <c r="B233" s="8"/>
      <c r="C233" s="11" t="s">
        <v>51</v>
      </c>
      <c r="D233" s="20">
        <v>24.1</v>
      </c>
    </row>
    <row r="234" spans="1:4" x14ac:dyDescent="0.25">
      <c r="A234" s="29"/>
      <c r="B234" s="8"/>
      <c r="C234" s="1"/>
      <c r="D234" s="20">
        <v>0</v>
      </c>
    </row>
    <row r="235" spans="1:4" x14ac:dyDescent="0.25">
      <c r="A235" s="29"/>
      <c r="B235" s="5" t="s">
        <v>157</v>
      </c>
      <c r="C235" s="9" t="s">
        <v>2</v>
      </c>
      <c r="D235" s="19">
        <f>D237</f>
        <v>3442.5</v>
      </c>
    </row>
    <row r="236" spans="1:4" x14ac:dyDescent="0.25">
      <c r="A236" s="29"/>
      <c r="B236" s="5" t="s">
        <v>157</v>
      </c>
      <c r="C236" s="9" t="s">
        <v>3</v>
      </c>
      <c r="D236" s="19">
        <f>SUM(D238:D244)</f>
        <v>839.2</v>
      </c>
    </row>
    <row r="237" spans="1:4" x14ac:dyDescent="0.25">
      <c r="A237" s="34">
        <v>1522</v>
      </c>
      <c r="B237" s="8"/>
      <c r="C237" s="11" t="s">
        <v>9</v>
      </c>
      <c r="D237" s="20">
        <v>3442.5</v>
      </c>
    </row>
    <row r="238" spans="1:4" x14ac:dyDescent="0.25">
      <c r="A238" s="34">
        <v>1525</v>
      </c>
      <c r="B238" s="8"/>
      <c r="C238" s="11" t="s">
        <v>288</v>
      </c>
      <c r="D238" s="20">
        <v>36.5</v>
      </c>
    </row>
    <row r="239" spans="1:4" x14ac:dyDescent="0.25">
      <c r="A239" s="34">
        <v>1527</v>
      </c>
      <c r="B239" s="8"/>
      <c r="C239" s="11" t="s">
        <v>158</v>
      </c>
      <c r="D239" s="20">
        <v>48.5</v>
      </c>
    </row>
    <row r="240" spans="1:4" x14ac:dyDescent="0.25">
      <c r="A240" s="34">
        <v>1530</v>
      </c>
      <c r="B240" s="8"/>
      <c r="C240" s="11" t="s">
        <v>113</v>
      </c>
      <c r="D240" s="20">
        <v>279.89999999999998</v>
      </c>
    </row>
    <row r="241" spans="1:4" x14ac:dyDescent="0.25">
      <c r="A241" s="34">
        <v>1534</v>
      </c>
      <c r="B241" s="8"/>
      <c r="C241" s="11" t="s">
        <v>159</v>
      </c>
      <c r="D241" s="20">
        <v>86.7</v>
      </c>
    </row>
    <row r="242" spans="1:4" x14ac:dyDescent="0.25">
      <c r="A242" s="34">
        <v>1535</v>
      </c>
      <c r="B242" s="8"/>
      <c r="C242" s="11" t="s">
        <v>160</v>
      </c>
      <c r="D242" s="20">
        <v>120.4</v>
      </c>
    </row>
    <row r="243" spans="1:4" x14ac:dyDescent="0.25">
      <c r="A243" s="34">
        <v>1540</v>
      </c>
      <c r="B243" s="8"/>
      <c r="C243" s="11" t="s">
        <v>161</v>
      </c>
      <c r="D243" s="20">
        <v>107.1</v>
      </c>
    </row>
    <row r="244" spans="1:4" x14ac:dyDescent="0.25">
      <c r="A244" s="34">
        <v>1542</v>
      </c>
      <c r="B244" s="8"/>
      <c r="C244" s="11" t="s">
        <v>162</v>
      </c>
      <c r="D244" s="20">
        <v>160.1</v>
      </c>
    </row>
    <row r="245" spans="1:4" x14ac:dyDescent="0.25">
      <c r="A245" s="29"/>
      <c r="B245" s="8"/>
      <c r="C245" s="1"/>
      <c r="D245" s="20">
        <v>0</v>
      </c>
    </row>
    <row r="246" spans="1:4" x14ac:dyDescent="0.25">
      <c r="A246" s="29"/>
      <c r="B246" s="5" t="s">
        <v>163</v>
      </c>
      <c r="C246" s="9" t="s">
        <v>2</v>
      </c>
      <c r="D246" s="20">
        <v>0</v>
      </c>
    </row>
    <row r="247" spans="1:4" x14ac:dyDescent="0.25">
      <c r="A247" s="29"/>
      <c r="B247" s="5" t="s">
        <v>163</v>
      </c>
      <c r="C247" s="9" t="s">
        <v>3</v>
      </c>
      <c r="D247" s="19">
        <f>SUM(D248:D255)</f>
        <v>497.7</v>
      </c>
    </row>
    <row r="248" spans="1:4" x14ac:dyDescent="0.25">
      <c r="A248" s="34">
        <v>1550</v>
      </c>
      <c r="B248" s="8"/>
      <c r="C248" s="11" t="s">
        <v>289</v>
      </c>
      <c r="D248" s="20">
        <v>70.599999999999994</v>
      </c>
    </row>
    <row r="249" spans="1:4" x14ac:dyDescent="0.25">
      <c r="A249" s="34">
        <v>1551</v>
      </c>
      <c r="B249" s="8"/>
      <c r="C249" s="11" t="s">
        <v>164</v>
      </c>
      <c r="D249" s="20">
        <v>35.799999999999997</v>
      </c>
    </row>
    <row r="250" spans="1:4" x14ac:dyDescent="0.25">
      <c r="A250" s="34">
        <v>1554</v>
      </c>
      <c r="B250" s="8"/>
      <c r="C250" s="11" t="s">
        <v>165</v>
      </c>
      <c r="D250" s="20">
        <v>19.100000000000001</v>
      </c>
    </row>
    <row r="251" spans="1:4" x14ac:dyDescent="0.25">
      <c r="A251" s="34">
        <v>1555</v>
      </c>
      <c r="B251" s="8"/>
      <c r="C251" s="11" t="s">
        <v>166</v>
      </c>
      <c r="D251" s="20">
        <v>65</v>
      </c>
    </row>
    <row r="252" spans="1:4" x14ac:dyDescent="0.25">
      <c r="A252" s="34">
        <v>1558</v>
      </c>
      <c r="B252" s="8"/>
      <c r="C252" s="11" t="s">
        <v>167</v>
      </c>
      <c r="D252" s="20">
        <v>26</v>
      </c>
    </row>
    <row r="253" spans="1:4" x14ac:dyDescent="0.25">
      <c r="A253" s="34">
        <v>1559</v>
      </c>
      <c r="B253" s="8"/>
      <c r="C253" s="11" t="s">
        <v>290</v>
      </c>
      <c r="D253" s="20">
        <v>137.19999999999999</v>
      </c>
    </row>
    <row r="254" spans="1:4" x14ac:dyDescent="0.25">
      <c r="A254" s="34">
        <v>1567</v>
      </c>
      <c r="B254" s="8"/>
      <c r="C254" s="11" t="s">
        <v>168</v>
      </c>
      <c r="D254" s="20">
        <v>104.8</v>
      </c>
    </row>
    <row r="255" spans="1:4" x14ac:dyDescent="0.25">
      <c r="A255" s="34">
        <v>1570</v>
      </c>
      <c r="B255" s="8"/>
      <c r="C255" s="11" t="s">
        <v>316</v>
      </c>
      <c r="D255" s="20">
        <v>39.200000000000003</v>
      </c>
    </row>
    <row r="256" spans="1:4" x14ac:dyDescent="0.25">
      <c r="A256" s="29"/>
      <c r="B256" s="8"/>
      <c r="C256" s="1"/>
      <c r="D256" s="20">
        <v>0</v>
      </c>
    </row>
    <row r="257" spans="1:4" x14ac:dyDescent="0.25">
      <c r="A257" s="29"/>
      <c r="B257" s="5" t="s">
        <v>169</v>
      </c>
      <c r="C257" s="9" t="s">
        <v>2</v>
      </c>
      <c r="D257" s="20">
        <v>0</v>
      </c>
    </row>
    <row r="258" spans="1:4" x14ac:dyDescent="0.25">
      <c r="A258" s="29"/>
      <c r="B258" s="5" t="s">
        <v>169</v>
      </c>
      <c r="C258" s="9" t="s">
        <v>3</v>
      </c>
      <c r="D258" s="19">
        <f>SUM(D259:D264)</f>
        <v>612.00000000000011</v>
      </c>
    </row>
    <row r="259" spans="1:4" x14ac:dyDescent="0.25">
      <c r="A259" s="34">
        <v>1576</v>
      </c>
      <c r="B259" s="8"/>
      <c r="C259" s="11" t="s">
        <v>291</v>
      </c>
      <c r="D259" s="20">
        <v>101.5</v>
      </c>
    </row>
    <row r="260" spans="1:4" x14ac:dyDescent="0.25">
      <c r="A260" s="34">
        <v>1580</v>
      </c>
      <c r="B260" s="8"/>
      <c r="C260" s="11" t="s">
        <v>170</v>
      </c>
      <c r="D260" s="20">
        <v>24.4</v>
      </c>
    </row>
    <row r="261" spans="1:4" x14ac:dyDescent="0.25">
      <c r="A261" s="34">
        <v>1585</v>
      </c>
      <c r="B261" s="8"/>
      <c r="C261" s="11" t="s">
        <v>171</v>
      </c>
      <c r="D261" s="20">
        <v>5.9</v>
      </c>
    </row>
    <row r="262" spans="1:4" x14ac:dyDescent="0.25">
      <c r="A262" s="34">
        <v>1589</v>
      </c>
      <c r="B262" s="8"/>
      <c r="C262" s="11" t="s">
        <v>172</v>
      </c>
      <c r="D262" s="20">
        <v>184.4</v>
      </c>
    </row>
    <row r="263" spans="1:4" x14ac:dyDescent="0.25">
      <c r="A263" s="34">
        <v>1592</v>
      </c>
      <c r="B263" s="8"/>
      <c r="C263" s="11" t="s">
        <v>173</v>
      </c>
      <c r="D263" s="20">
        <v>278.60000000000002</v>
      </c>
    </row>
    <row r="264" spans="1:4" x14ac:dyDescent="0.25">
      <c r="A264" s="34">
        <v>1594</v>
      </c>
      <c r="B264" s="8"/>
      <c r="C264" s="11" t="s">
        <v>317</v>
      </c>
      <c r="D264" s="20">
        <v>17.2</v>
      </c>
    </row>
    <row r="265" spans="1:4" x14ac:dyDescent="0.25">
      <c r="A265" s="29"/>
      <c r="B265" s="8"/>
      <c r="C265" s="1"/>
      <c r="D265" s="20">
        <v>0</v>
      </c>
    </row>
    <row r="266" spans="1:4" x14ac:dyDescent="0.25">
      <c r="A266" s="29"/>
      <c r="B266" s="5" t="s">
        <v>174</v>
      </c>
      <c r="C266" s="9" t="s">
        <v>2</v>
      </c>
      <c r="D266" s="19">
        <f>D268</f>
        <v>953.2</v>
      </c>
    </row>
    <row r="267" spans="1:4" x14ac:dyDescent="0.25">
      <c r="A267" s="29"/>
      <c r="B267" s="5" t="s">
        <v>174</v>
      </c>
      <c r="C267" s="9" t="s">
        <v>3</v>
      </c>
      <c r="D267" s="19">
        <f>SUM(D269:D277)</f>
        <v>1001.1000000000003</v>
      </c>
    </row>
    <row r="268" spans="1:4" x14ac:dyDescent="0.25">
      <c r="A268" s="34">
        <v>1598</v>
      </c>
      <c r="B268" s="8"/>
      <c r="C268" s="11" t="s">
        <v>9</v>
      </c>
      <c r="D268" s="20">
        <v>953.2</v>
      </c>
    </row>
    <row r="269" spans="1:4" x14ac:dyDescent="0.25">
      <c r="A269" s="34">
        <v>1599</v>
      </c>
      <c r="B269" s="8"/>
      <c r="C269" s="11" t="s">
        <v>175</v>
      </c>
      <c r="D269" s="20">
        <v>2</v>
      </c>
    </row>
    <row r="270" spans="1:4" x14ac:dyDescent="0.25">
      <c r="A270" s="34">
        <v>1603</v>
      </c>
      <c r="B270" s="8"/>
      <c r="C270" s="11" t="s">
        <v>176</v>
      </c>
      <c r="D270" s="20">
        <v>186.8</v>
      </c>
    </row>
    <row r="271" spans="1:4" x14ac:dyDescent="0.25">
      <c r="A271" s="34">
        <v>1606</v>
      </c>
      <c r="B271" s="8"/>
      <c r="C271" s="11" t="s">
        <v>292</v>
      </c>
      <c r="D271" s="20">
        <v>137.4</v>
      </c>
    </row>
    <row r="272" spans="1:4" x14ac:dyDescent="0.25">
      <c r="A272" s="34">
        <v>1607</v>
      </c>
      <c r="B272" s="8"/>
      <c r="C272" s="11" t="s">
        <v>177</v>
      </c>
      <c r="D272" s="20">
        <v>6.3</v>
      </c>
    </row>
    <row r="273" spans="1:4" x14ac:dyDescent="0.25">
      <c r="A273" s="34">
        <v>1609</v>
      </c>
      <c r="B273" s="8"/>
      <c r="C273" s="11" t="s">
        <v>178</v>
      </c>
      <c r="D273" s="20">
        <v>299.60000000000002</v>
      </c>
    </row>
    <row r="274" spans="1:4" x14ac:dyDescent="0.25">
      <c r="A274" s="34">
        <v>1616</v>
      </c>
      <c r="B274" s="8"/>
      <c r="C274" s="11" t="s">
        <v>174</v>
      </c>
      <c r="D274" s="20">
        <v>193</v>
      </c>
    </row>
    <row r="275" spans="1:4" x14ac:dyDescent="0.25">
      <c r="A275" s="34">
        <v>1617</v>
      </c>
      <c r="B275" s="8"/>
      <c r="C275" s="11" t="s">
        <v>293</v>
      </c>
      <c r="D275" s="20">
        <v>67.7</v>
      </c>
    </row>
    <row r="276" spans="1:4" x14ac:dyDescent="0.25">
      <c r="A276" s="34">
        <v>1618</v>
      </c>
      <c r="B276" s="8"/>
      <c r="C276" s="11" t="s">
        <v>179</v>
      </c>
      <c r="D276" s="20">
        <v>30.2</v>
      </c>
    </row>
    <row r="277" spans="1:4" x14ac:dyDescent="0.25">
      <c r="A277" s="34">
        <v>1619</v>
      </c>
      <c r="B277" s="8"/>
      <c r="C277" s="11" t="s">
        <v>53</v>
      </c>
      <c r="D277" s="20">
        <v>78.099999999999994</v>
      </c>
    </row>
    <row r="278" spans="1:4" x14ac:dyDescent="0.25">
      <c r="A278" s="29"/>
      <c r="B278" s="8"/>
      <c r="C278" s="1"/>
      <c r="D278" s="20">
        <v>0</v>
      </c>
    </row>
    <row r="279" spans="1:4" x14ac:dyDescent="0.25">
      <c r="A279" s="29"/>
      <c r="B279" s="5" t="s">
        <v>180</v>
      </c>
      <c r="C279" s="9" t="s">
        <v>2</v>
      </c>
      <c r="D279" s="19">
        <f>D281</f>
        <v>4662</v>
      </c>
    </row>
    <row r="280" spans="1:4" x14ac:dyDescent="0.25">
      <c r="A280" s="29"/>
      <c r="B280" s="5" t="s">
        <v>180</v>
      </c>
      <c r="C280" s="9" t="s">
        <v>3</v>
      </c>
      <c r="D280" s="19">
        <f>SUM(D282:D293)</f>
        <v>1355.3000000000002</v>
      </c>
    </row>
    <row r="281" spans="1:4" x14ac:dyDescent="0.25">
      <c r="A281" s="34">
        <v>1620</v>
      </c>
      <c r="B281" s="8"/>
      <c r="C281" s="11" t="s">
        <v>9</v>
      </c>
      <c r="D281" s="20">
        <v>4662</v>
      </c>
    </row>
    <row r="282" spans="1:4" x14ac:dyDescent="0.25">
      <c r="A282" s="34">
        <v>1621</v>
      </c>
      <c r="B282" s="8"/>
      <c r="C282" s="11" t="s">
        <v>181</v>
      </c>
      <c r="D282" s="20">
        <v>55.7</v>
      </c>
    </row>
    <row r="283" spans="1:4" x14ac:dyDescent="0.25">
      <c r="A283" s="34">
        <v>1625</v>
      </c>
      <c r="B283" s="8"/>
      <c r="C283" s="11" t="s">
        <v>182</v>
      </c>
      <c r="D283" s="20">
        <v>129.69999999999999</v>
      </c>
    </row>
    <row r="284" spans="1:4" x14ac:dyDescent="0.25">
      <c r="A284" s="34">
        <v>1626</v>
      </c>
      <c r="B284" s="8"/>
      <c r="C284" s="11" t="s">
        <v>183</v>
      </c>
      <c r="D284" s="20">
        <v>4.9000000000000004</v>
      </c>
    </row>
    <row r="285" spans="1:4" x14ac:dyDescent="0.25">
      <c r="A285" s="34">
        <v>1627</v>
      </c>
      <c r="B285" s="8"/>
      <c r="C285" s="11" t="s">
        <v>184</v>
      </c>
      <c r="D285" s="20">
        <v>174.6</v>
      </c>
    </row>
    <row r="286" spans="1:4" x14ac:dyDescent="0.25">
      <c r="A286" s="34">
        <v>1630</v>
      </c>
      <c r="B286" s="8"/>
      <c r="C286" s="11" t="s">
        <v>185</v>
      </c>
      <c r="D286" s="20">
        <v>157.19999999999999</v>
      </c>
    </row>
    <row r="287" spans="1:4" x14ac:dyDescent="0.25">
      <c r="A287" s="34">
        <v>1631</v>
      </c>
      <c r="B287" s="8"/>
      <c r="C287" s="11" t="s">
        <v>186</v>
      </c>
      <c r="D287" s="20">
        <v>83.2</v>
      </c>
    </row>
    <row r="288" spans="1:4" x14ac:dyDescent="0.25">
      <c r="A288" s="34">
        <v>1633</v>
      </c>
      <c r="B288" s="8"/>
      <c r="C288" s="11" t="s">
        <v>187</v>
      </c>
      <c r="D288" s="20">
        <v>49.2</v>
      </c>
    </row>
    <row r="289" spans="1:4" x14ac:dyDescent="0.25">
      <c r="A289" s="34">
        <v>1635</v>
      </c>
      <c r="B289" s="8"/>
      <c r="C289" s="11" t="s">
        <v>188</v>
      </c>
      <c r="D289" s="20">
        <v>92.6</v>
      </c>
    </row>
    <row r="290" spans="1:4" x14ac:dyDescent="0.25">
      <c r="A290" s="34">
        <v>1636</v>
      </c>
      <c r="B290" s="8"/>
      <c r="C290" s="11" t="s">
        <v>189</v>
      </c>
      <c r="D290" s="20">
        <v>143.30000000000001</v>
      </c>
    </row>
    <row r="291" spans="1:4" x14ac:dyDescent="0.25">
      <c r="A291" s="34">
        <v>1647</v>
      </c>
      <c r="B291" s="8"/>
      <c r="C291" s="11" t="s">
        <v>190</v>
      </c>
      <c r="D291" s="20">
        <v>338.8</v>
      </c>
    </row>
    <row r="292" spans="1:4" x14ac:dyDescent="0.25">
      <c r="A292" s="34">
        <v>1648</v>
      </c>
      <c r="B292" s="8"/>
      <c r="C292" s="11" t="s">
        <v>191</v>
      </c>
      <c r="D292" s="20">
        <v>67.900000000000006</v>
      </c>
    </row>
    <row r="293" spans="1:4" x14ac:dyDescent="0.25">
      <c r="A293" s="34">
        <v>1657</v>
      </c>
      <c r="B293" s="8"/>
      <c r="C293" s="11" t="s">
        <v>192</v>
      </c>
      <c r="D293" s="20">
        <v>58.2</v>
      </c>
    </row>
    <row r="294" spans="1:4" x14ac:dyDescent="0.25">
      <c r="A294" s="29"/>
      <c r="B294" s="8"/>
      <c r="C294" s="1"/>
      <c r="D294" s="20">
        <v>0</v>
      </c>
    </row>
    <row r="295" spans="1:4" x14ac:dyDescent="0.25">
      <c r="A295" s="29"/>
      <c r="B295" s="5" t="s">
        <v>193</v>
      </c>
      <c r="C295" s="9" t="s">
        <v>2</v>
      </c>
      <c r="D295" s="19">
        <f>D297</f>
        <v>1510.2</v>
      </c>
    </row>
    <row r="296" spans="1:4" x14ac:dyDescent="0.25">
      <c r="A296" s="29"/>
      <c r="B296" s="5" t="s">
        <v>193</v>
      </c>
      <c r="C296" s="9" t="s">
        <v>3</v>
      </c>
      <c r="D296" s="19">
        <f>SUM(D298:D308)</f>
        <v>1086.2</v>
      </c>
    </row>
    <row r="297" spans="1:4" x14ac:dyDescent="0.25">
      <c r="A297" s="34">
        <v>1659</v>
      </c>
      <c r="B297" s="8"/>
      <c r="C297" s="11" t="s">
        <v>9</v>
      </c>
      <c r="D297" s="20">
        <v>1510.2</v>
      </c>
    </row>
    <row r="298" spans="1:4" x14ac:dyDescent="0.25">
      <c r="A298" s="34">
        <v>1662</v>
      </c>
      <c r="B298" s="8"/>
      <c r="C298" s="11" t="s">
        <v>194</v>
      </c>
      <c r="D298" s="20">
        <v>52.8</v>
      </c>
    </row>
    <row r="299" spans="1:4" x14ac:dyDescent="0.25">
      <c r="A299" s="34">
        <v>1666</v>
      </c>
      <c r="B299" s="8"/>
      <c r="C299" s="11" t="s">
        <v>102</v>
      </c>
      <c r="D299" s="20">
        <v>44.9</v>
      </c>
    </row>
    <row r="300" spans="1:4" x14ac:dyDescent="0.25">
      <c r="A300" s="34">
        <v>1667</v>
      </c>
      <c r="B300" s="8"/>
      <c r="C300" s="11" t="s">
        <v>49</v>
      </c>
      <c r="D300" s="20">
        <v>223.7</v>
      </c>
    </row>
    <row r="301" spans="1:4" x14ac:dyDescent="0.25">
      <c r="A301" s="34">
        <v>1669</v>
      </c>
      <c r="B301" s="8"/>
      <c r="C301" s="11" t="s">
        <v>195</v>
      </c>
      <c r="D301" s="20">
        <v>122.8</v>
      </c>
    </row>
    <row r="302" spans="1:4" x14ac:dyDescent="0.25">
      <c r="A302" s="34">
        <v>1671</v>
      </c>
      <c r="B302" s="8"/>
      <c r="C302" s="11" t="s">
        <v>196</v>
      </c>
      <c r="D302" s="20">
        <v>136.9</v>
      </c>
    </row>
    <row r="303" spans="1:4" x14ac:dyDescent="0.25">
      <c r="A303" s="34">
        <v>1672</v>
      </c>
      <c r="B303" s="8"/>
      <c r="C303" s="11" t="s">
        <v>294</v>
      </c>
      <c r="D303" s="20">
        <v>19.600000000000001</v>
      </c>
    </row>
    <row r="304" spans="1:4" x14ac:dyDescent="0.25">
      <c r="A304" s="34">
        <v>1673</v>
      </c>
      <c r="B304" s="8"/>
      <c r="C304" s="11" t="s">
        <v>197</v>
      </c>
      <c r="D304" s="20">
        <v>17.600000000000001</v>
      </c>
    </row>
    <row r="305" spans="1:4" x14ac:dyDescent="0.25">
      <c r="A305" s="34">
        <v>1677</v>
      </c>
      <c r="B305" s="8"/>
      <c r="C305" s="11" t="s">
        <v>198</v>
      </c>
      <c r="D305" s="20">
        <v>58.8</v>
      </c>
    </row>
    <row r="306" spans="1:4" x14ac:dyDescent="0.25">
      <c r="A306" s="34">
        <v>1679</v>
      </c>
      <c r="B306" s="8"/>
      <c r="C306" s="11" t="s">
        <v>199</v>
      </c>
      <c r="D306" s="20">
        <v>87.5</v>
      </c>
    </row>
    <row r="307" spans="1:4" x14ac:dyDescent="0.25">
      <c r="A307" s="34">
        <v>1681</v>
      </c>
      <c r="B307" s="8"/>
      <c r="C307" s="11" t="s">
        <v>295</v>
      </c>
      <c r="D307" s="20">
        <v>226.7</v>
      </c>
    </row>
    <row r="308" spans="1:4" x14ac:dyDescent="0.25">
      <c r="A308" s="34">
        <v>1684</v>
      </c>
      <c r="B308" s="8"/>
      <c r="C308" s="11" t="s">
        <v>200</v>
      </c>
      <c r="D308" s="20">
        <v>94.9</v>
      </c>
    </row>
    <row r="309" spans="1:4" x14ac:dyDescent="0.25">
      <c r="A309" s="29"/>
      <c r="B309" s="8"/>
      <c r="C309" s="1"/>
      <c r="D309" s="20">
        <v>0</v>
      </c>
    </row>
    <row r="310" spans="1:4" x14ac:dyDescent="0.25">
      <c r="A310" s="29"/>
      <c r="B310" s="5" t="s">
        <v>306</v>
      </c>
      <c r="C310" s="9" t="s">
        <v>2</v>
      </c>
      <c r="D310" s="19">
        <f>D312</f>
        <v>2369.4</v>
      </c>
    </row>
    <row r="311" spans="1:4" x14ac:dyDescent="0.25">
      <c r="A311" s="29"/>
      <c r="B311" s="5" t="s">
        <v>306</v>
      </c>
      <c r="C311" s="9" t="s">
        <v>3</v>
      </c>
      <c r="D311" s="19">
        <f>SUM(D313:D323)</f>
        <v>778.40000000000009</v>
      </c>
    </row>
    <row r="312" spans="1:4" x14ac:dyDescent="0.25">
      <c r="A312" s="34">
        <v>1685</v>
      </c>
      <c r="B312" s="8"/>
      <c r="C312" s="11" t="s">
        <v>9</v>
      </c>
      <c r="D312" s="20">
        <v>2369.4</v>
      </c>
    </row>
    <row r="313" spans="1:4" x14ac:dyDescent="0.25">
      <c r="A313" s="34">
        <v>1689</v>
      </c>
      <c r="B313" s="8"/>
      <c r="C313" s="11" t="s">
        <v>296</v>
      </c>
      <c r="D313" s="20">
        <v>69.099999999999994</v>
      </c>
    </row>
    <row r="314" spans="1:4" x14ac:dyDescent="0.25">
      <c r="A314" s="34">
        <v>1692</v>
      </c>
      <c r="B314" s="8"/>
      <c r="C314" s="11" t="s">
        <v>201</v>
      </c>
      <c r="D314" s="20">
        <v>117.3</v>
      </c>
    </row>
    <row r="315" spans="1:4" x14ac:dyDescent="0.25">
      <c r="A315" s="34">
        <v>1686</v>
      </c>
      <c r="B315" s="8"/>
      <c r="C315" s="11" t="s">
        <v>202</v>
      </c>
      <c r="D315" s="20">
        <v>24.2</v>
      </c>
    </row>
    <row r="316" spans="1:4" x14ac:dyDescent="0.25">
      <c r="A316" s="34">
        <v>1695</v>
      </c>
      <c r="B316" s="8"/>
      <c r="C316" s="11" t="s">
        <v>49</v>
      </c>
      <c r="D316" s="20">
        <v>25.7</v>
      </c>
    </row>
    <row r="317" spans="1:4" x14ac:dyDescent="0.25">
      <c r="A317" s="34">
        <v>1698</v>
      </c>
      <c r="B317" s="8"/>
      <c r="C317" s="11" t="s">
        <v>203</v>
      </c>
      <c r="D317" s="20">
        <v>74.5</v>
      </c>
    </row>
    <row r="318" spans="1:4" x14ac:dyDescent="0.25">
      <c r="A318" s="34">
        <v>1701</v>
      </c>
      <c r="B318" s="8"/>
      <c r="C318" s="11" t="s">
        <v>204</v>
      </c>
      <c r="D318" s="20">
        <v>96.3</v>
      </c>
    </row>
    <row r="319" spans="1:4" x14ac:dyDescent="0.25">
      <c r="A319" s="34">
        <v>1703</v>
      </c>
      <c r="B319" s="8"/>
      <c r="C319" s="11" t="s">
        <v>205</v>
      </c>
      <c r="D319" s="20">
        <v>95.4</v>
      </c>
    </row>
    <row r="320" spans="1:4" x14ac:dyDescent="0.25">
      <c r="A320" s="34">
        <v>1704</v>
      </c>
      <c r="B320" s="8"/>
      <c r="C320" s="11" t="s">
        <v>206</v>
      </c>
      <c r="D320" s="20">
        <v>44.2</v>
      </c>
    </row>
    <row r="321" spans="1:4" x14ac:dyDescent="0.25">
      <c r="A321" s="34">
        <v>1702</v>
      </c>
      <c r="B321" s="8"/>
      <c r="C321" s="11" t="s">
        <v>207</v>
      </c>
      <c r="D321" s="20">
        <v>37</v>
      </c>
    </row>
    <row r="322" spans="1:4" x14ac:dyDescent="0.25">
      <c r="A322" s="34">
        <v>1712</v>
      </c>
      <c r="B322" s="8"/>
      <c r="C322" s="11" t="s">
        <v>208</v>
      </c>
      <c r="D322" s="20">
        <v>91.1</v>
      </c>
    </row>
    <row r="323" spans="1:4" x14ac:dyDescent="0.25">
      <c r="A323" s="34">
        <v>1713</v>
      </c>
      <c r="B323" s="8"/>
      <c r="C323" s="11" t="s">
        <v>209</v>
      </c>
      <c r="D323" s="20">
        <v>103.6</v>
      </c>
    </row>
    <row r="324" spans="1:4" x14ac:dyDescent="0.25">
      <c r="A324" s="29"/>
      <c r="B324" s="8"/>
      <c r="C324" s="1"/>
      <c r="D324" s="20">
        <v>0</v>
      </c>
    </row>
    <row r="325" spans="1:4" x14ac:dyDescent="0.25">
      <c r="A325" s="29"/>
      <c r="B325" s="5" t="s">
        <v>210</v>
      </c>
      <c r="C325" s="9" t="s">
        <v>2</v>
      </c>
      <c r="D325" s="19">
        <f>D327</f>
        <v>175.3</v>
      </c>
    </row>
    <row r="326" spans="1:4" x14ac:dyDescent="0.25">
      <c r="A326" s="29"/>
      <c r="B326" s="5" t="s">
        <v>210</v>
      </c>
      <c r="C326" s="9" t="s">
        <v>3</v>
      </c>
      <c r="D326" s="19">
        <f>SUM(D328:D334)</f>
        <v>559.5</v>
      </c>
    </row>
    <row r="327" spans="1:4" x14ac:dyDescent="0.25">
      <c r="A327" s="34">
        <v>1714</v>
      </c>
      <c r="B327" s="8"/>
      <c r="C327" s="11" t="s">
        <v>9</v>
      </c>
      <c r="D327" s="20">
        <v>175.3</v>
      </c>
    </row>
    <row r="328" spans="1:4" x14ac:dyDescent="0.25">
      <c r="A328" s="34">
        <v>1716</v>
      </c>
      <c r="B328" s="8"/>
      <c r="C328" s="11" t="s">
        <v>211</v>
      </c>
      <c r="D328" s="20">
        <v>93</v>
      </c>
    </row>
    <row r="329" spans="1:4" x14ac:dyDescent="0.25">
      <c r="A329" s="34">
        <v>1717</v>
      </c>
      <c r="B329" s="8"/>
      <c r="C329" s="11" t="s">
        <v>212</v>
      </c>
      <c r="D329" s="20">
        <v>69.3</v>
      </c>
    </row>
    <row r="330" spans="1:4" x14ac:dyDescent="0.25">
      <c r="A330" s="34">
        <v>1723</v>
      </c>
      <c r="B330" s="8"/>
      <c r="C330" s="11" t="s">
        <v>213</v>
      </c>
      <c r="D330" s="20">
        <v>6</v>
      </c>
    </row>
    <row r="331" spans="1:4" x14ac:dyDescent="0.25">
      <c r="A331" s="34">
        <v>1728</v>
      </c>
      <c r="B331" s="8"/>
      <c r="C331" s="11" t="s">
        <v>214</v>
      </c>
      <c r="D331" s="20">
        <v>56.6</v>
      </c>
    </row>
    <row r="332" spans="1:4" x14ac:dyDescent="0.25">
      <c r="A332" s="34">
        <v>1730</v>
      </c>
      <c r="B332" s="8"/>
      <c r="C332" s="11" t="s">
        <v>215</v>
      </c>
      <c r="D332" s="20">
        <v>72.900000000000006</v>
      </c>
    </row>
    <row r="333" spans="1:4" x14ac:dyDescent="0.25">
      <c r="A333" s="34">
        <v>1732</v>
      </c>
      <c r="B333" s="8"/>
      <c r="C333" s="11" t="s">
        <v>115</v>
      </c>
      <c r="D333" s="20">
        <v>200.2</v>
      </c>
    </row>
    <row r="334" spans="1:4" x14ac:dyDescent="0.25">
      <c r="A334" s="34">
        <v>1740</v>
      </c>
      <c r="B334" s="8"/>
      <c r="C334" s="11" t="s">
        <v>297</v>
      </c>
      <c r="D334" s="20">
        <v>61.5</v>
      </c>
    </row>
    <row r="335" spans="1:4" x14ac:dyDescent="0.25">
      <c r="A335" s="29"/>
      <c r="B335" s="8"/>
      <c r="C335" s="1"/>
      <c r="D335" s="20">
        <v>0</v>
      </c>
    </row>
    <row r="336" spans="1:4" x14ac:dyDescent="0.25">
      <c r="A336" s="29"/>
      <c r="B336" s="5" t="s">
        <v>216</v>
      </c>
      <c r="C336" s="9" t="s">
        <v>2</v>
      </c>
      <c r="D336" s="19">
        <f>D338</f>
        <v>3595.2</v>
      </c>
    </row>
    <row r="337" spans="1:4" x14ac:dyDescent="0.25">
      <c r="A337" s="29"/>
      <c r="B337" s="5" t="s">
        <v>216</v>
      </c>
      <c r="C337" s="9" t="s">
        <v>3</v>
      </c>
      <c r="D337" s="19">
        <f>SUM(D339:D347)</f>
        <v>469.3</v>
      </c>
    </row>
    <row r="338" spans="1:4" x14ac:dyDescent="0.25">
      <c r="A338" s="34">
        <v>1741</v>
      </c>
      <c r="B338" s="8"/>
      <c r="C338" s="11" t="s">
        <v>9</v>
      </c>
      <c r="D338" s="20">
        <v>3595.2</v>
      </c>
    </row>
    <row r="339" spans="1:4" x14ac:dyDescent="0.25">
      <c r="A339" s="34">
        <v>1743</v>
      </c>
      <c r="B339" s="8"/>
      <c r="C339" s="11" t="s">
        <v>298</v>
      </c>
      <c r="D339" s="20">
        <v>79</v>
      </c>
    </row>
    <row r="340" spans="1:4" x14ac:dyDescent="0.25">
      <c r="A340" s="34">
        <v>1751</v>
      </c>
      <c r="B340" s="8"/>
      <c r="C340" s="11" t="s">
        <v>217</v>
      </c>
      <c r="D340" s="20">
        <v>60.8</v>
      </c>
    </row>
    <row r="341" spans="1:4" x14ac:dyDescent="0.25">
      <c r="A341" s="34">
        <v>1754</v>
      </c>
      <c r="B341" s="8"/>
      <c r="C341" s="11" t="s">
        <v>218</v>
      </c>
      <c r="D341" s="20">
        <v>102.5</v>
      </c>
    </row>
    <row r="342" spans="1:4" x14ac:dyDescent="0.25">
      <c r="A342" s="34">
        <v>1756</v>
      </c>
      <c r="B342" s="8"/>
      <c r="C342" s="11" t="s">
        <v>219</v>
      </c>
      <c r="D342" s="20">
        <v>68.5</v>
      </c>
    </row>
    <row r="343" spans="1:4" x14ac:dyDescent="0.25">
      <c r="A343" s="34">
        <v>1759</v>
      </c>
      <c r="B343" s="8"/>
      <c r="C343" s="11" t="s">
        <v>299</v>
      </c>
      <c r="D343" s="20">
        <v>50.5</v>
      </c>
    </row>
    <row r="344" spans="1:4" x14ac:dyDescent="0.25">
      <c r="A344" s="34">
        <v>1760</v>
      </c>
      <c r="B344" s="8"/>
      <c r="C344" s="11" t="s">
        <v>221</v>
      </c>
      <c r="D344" s="20">
        <v>39.799999999999997</v>
      </c>
    </row>
    <row r="345" spans="1:4" x14ac:dyDescent="0.25">
      <c r="A345" s="34">
        <v>1765</v>
      </c>
      <c r="B345" s="8"/>
      <c r="C345" s="11" t="s">
        <v>222</v>
      </c>
      <c r="D345" s="20">
        <v>21.4</v>
      </c>
    </row>
    <row r="346" spans="1:4" x14ac:dyDescent="0.25">
      <c r="A346" s="34">
        <v>1768</v>
      </c>
      <c r="B346" s="8"/>
      <c r="C346" s="11" t="s">
        <v>300</v>
      </c>
      <c r="D346" s="20">
        <v>33.799999999999997</v>
      </c>
    </row>
    <row r="347" spans="1:4" x14ac:dyDescent="0.25">
      <c r="A347" s="34">
        <v>1771</v>
      </c>
      <c r="B347" s="8"/>
      <c r="C347" s="11" t="s">
        <v>223</v>
      </c>
      <c r="D347" s="20">
        <v>13</v>
      </c>
    </row>
    <row r="348" spans="1:4" x14ac:dyDescent="0.25">
      <c r="A348" s="29"/>
      <c r="B348" s="8"/>
      <c r="C348" s="1"/>
      <c r="D348" s="20">
        <v>0</v>
      </c>
    </row>
    <row r="349" spans="1:4" x14ac:dyDescent="0.25">
      <c r="A349" s="29"/>
      <c r="B349" s="5" t="s">
        <v>224</v>
      </c>
      <c r="C349" s="9" t="s">
        <v>2</v>
      </c>
      <c r="D349" s="19">
        <f>D351</f>
        <v>2532.1999999999998</v>
      </c>
    </row>
    <row r="350" spans="1:4" x14ac:dyDescent="0.25">
      <c r="A350" s="29"/>
      <c r="B350" s="5" t="s">
        <v>224</v>
      </c>
      <c r="C350" s="9" t="s">
        <v>3</v>
      </c>
      <c r="D350" s="19">
        <f>SUM(D352:D354)</f>
        <v>265.59999999999997</v>
      </c>
    </row>
    <row r="351" spans="1:4" x14ac:dyDescent="0.25">
      <c r="A351" s="34">
        <v>1777</v>
      </c>
      <c r="B351" s="8"/>
      <c r="C351" s="11" t="s">
        <v>9</v>
      </c>
      <c r="D351" s="20">
        <v>2532.1999999999998</v>
      </c>
    </row>
    <row r="352" spans="1:4" x14ac:dyDescent="0.25">
      <c r="A352" s="34">
        <v>1783</v>
      </c>
      <c r="B352" s="8"/>
      <c r="C352" s="11" t="s">
        <v>225</v>
      </c>
      <c r="D352" s="20">
        <v>16.100000000000001</v>
      </c>
    </row>
    <row r="353" spans="1:4" x14ac:dyDescent="0.25">
      <c r="A353" s="34">
        <v>1790</v>
      </c>
      <c r="B353" s="8"/>
      <c r="C353" s="11" t="s">
        <v>156</v>
      </c>
      <c r="D353" s="20">
        <v>196.2</v>
      </c>
    </row>
    <row r="354" spans="1:4" x14ac:dyDescent="0.25">
      <c r="A354" s="34">
        <v>1793</v>
      </c>
      <c r="B354" s="8"/>
      <c r="C354" s="11" t="s">
        <v>226</v>
      </c>
      <c r="D354" s="20">
        <v>53.3</v>
      </c>
    </row>
    <row r="355" spans="1:4" x14ac:dyDescent="0.25">
      <c r="A355" s="29"/>
      <c r="B355" s="8"/>
      <c r="C355" s="1"/>
      <c r="D355" s="20">
        <v>0</v>
      </c>
    </row>
    <row r="356" spans="1:4" x14ac:dyDescent="0.25">
      <c r="A356" s="29"/>
      <c r="B356" s="5" t="s">
        <v>227</v>
      </c>
      <c r="C356" s="9" t="s">
        <v>2</v>
      </c>
      <c r="D356" s="20">
        <v>0</v>
      </c>
    </row>
    <row r="357" spans="1:4" x14ac:dyDescent="0.25">
      <c r="A357" s="29"/>
      <c r="B357" s="5" t="s">
        <v>227</v>
      </c>
      <c r="C357" s="9" t="s">
        <v>3</v>
      </c>
      <c r="D357" s="19">
        <f>SUM(D358:D371)</f>
        <v>1446.7000000000003</v>
      </c>
    </row>
    <row r="358" spans="1:4" x14ac:dyDescent="0.25">
      <c r="A358" s="34">
        <v>1806</v>
      </c>
      <c r="B358" s="8"/>
      <c r="C358" s="11" t="s">
        <v>228</v>
      </c>
      <c r="D358" s="20">
        <v>141.69999999999999</v>
      </c>
    </row>
    <row r="359" spans="1:4" x14ac:dyDescent="0.25">
      <c r="A359" s="34">
        <v>1808</v>
      </c>
      <c r="B359" s="8"/>
      <c r="C359" s="11" t="s">
        <v>229</v>
      </c>
      <c r="D359" s="20">
        <v>262.39999999999998</v>
      </c>
    </row>
    <row r="360" spans="1:4" x14ac:dyDescent="0.25">
      <c r="A360" s="34">
        <v>1811</v>
      </c>
      <c r="B360" s="8"/>
      <c r="C360" s="11" t="s">
        <v>230</v>
      </c>
      <c r="D360" s="20">
        <v>14.1</v>
      </c>
    </row>
    <row r="361" spans="1:4" x14ac:dyDescent="0.25">
      <c r="A361" s="34">
        <v>1812</v>
      </c>
      <c r="B361" s="8"/>
      <c r="C361" s="11" t="s">
        <v>231</v>
      </c>
      <c r="D361" s="20">
        <v>201.9</v>
      </c>
    </row>
    <row r="362" spans="1:4" x14ac:dyDescent="0.25">
      <c r="A362" s="34">
        <v>1813</v>
      </c>
      <c r="B362" s="8"/>
      <c r="C362" s="11" t="s">
        <v>232</v>
      </c>
      <c r="D362" s="20">
        <v>48.7</v>
      </c>
    </row>
    <row r="363" spans="1:4" x14ac:dyDescent="0.25">
      <c r="A363" s="34">
        <v>1815</v>
      </c>
      <c r="B363" s="8"/>
      <c r="C363" s="11" t="s">
        <v>110</v>
      </c>
      <c r="D363" s="20">
        <v>68.3</v>
      </c>
    </row>
    <row r="364" spans="1:4" x14ac:dyDescent="0.25">
      <c r="A364" s="34">
        <v>1816</v>
      </c>
      <c r="B364" s="8"/>
      <c r="C364" s="11" t="s">
        <v>233</v>
      </c>
      <c r="D364" s="20">
        <v>65.7</v>
      </c>
    </row>
    <row r="365" spans="1:4" x14ac:dyDescent="0.25">
      <c r="A365" s="34">
        <v>1819</v>
      </c>
      <c r="B365" s="8"/>
      <c r="C365" s="11" t="s">
        <v>220</v>
      </c>
      <c r="D365" s="20">
        <v>61.5</v>
      </c>
    </row>
    <row r="366" spans="1:4" x14ac:dyDescent="0.25">
      <c r="A366" s="34">
        <v>1821</v>
      </c>
      <c r="B366" s="8"/>
      <c r="C366" s="11" t="s">
        <v>234</v>
      </c>
      <c r="D366" s="20">
        <v>17.7</v>
      </c>
    </row>
    <row r="367" spans="1:4" x14ac:dyDescent="0.25">
      <c r="A367" s="34">
        <v>1822</v>
      </c>
      <c r="B367" s="8"/>
      <c r="C367" s="11" t="s">
        <v>235</v>
      </c>
      <c r="D367" s="20">
        <v>80.7</v>
      </c>
    </row>
    <row r="368" spans="1:4" x14ac:dyDescent="0.25">
      <c r="A368" s="34">
        <v>1823</v>
      </c>
      <c r="B368" s="8"/>
      <c r="C368" s="11" t="s">
        <v>236</v>
      </c>
      <c r="D368" s="20">
        <v>164</v>
      </c>
    </row>
    <row r="369" spans="1:4" x14ac:dyDescent="0.25">
      <c r="A369" s="34">
        <v>1824</v>
      </c>
      <c r="B369" s="8"/>
      <c r="C369" s="11" t="s">
        <v>237</v>
      </c>
      <c r="D369" s="20">
        <v>27.4</v>
      </c>
    </row>
    <row r="370" spans="1:4" x14ac:dyDescent="0.25">
      <c r="A370" s="34">
        <v>1827</v>
      </c>
      <c r="B370" s="8"/>
      <c r="C370" s="11" t="s">
        <v>238</v>
      </c>
      <c r="D370" s="20">
        <v>11.1</v>
      </c>
    </row>
    <row r="371" spans="1:4" x14ac:dyDescent="0.25">
      <c r="A371" s="34">
        <v>1828</v>
      </c>
      <c r="B371" s="8"/>
      <c r="C371" s="11" t="s">
        <v>318</v>
      </c>
      <c r="D371" s="20">
        <v>281.5</v>
      </c>
    </row>
    <row r="372" spans="1:4" x14ac:dyDescent="0.25">
      <c r="A372" s="29"/>
      <c r="B372" s="8"/>
      <c r="C372" s="1"/>
      <c r="D372" s="20">
        <v>0</v>
      </c>
    </row>
    <row r="373" spans="1:4" x14ac:dyDescent="0.25">
      <c r="A373" s="29"/>
      <c r="B373" s="5" t="s">
        <v>239</v>
      </c>
      <c r="C373" s="9" t="s">
        <v>2</v>
      </c>
      <c r="D373" s="20">
        <v>0</v>
      </c>
    </row>
    <row r="374" spans="1:4" x14ac:dyDescent="0.25">
      <c r="A374" s="29"/>
      <c r="B374" s="5" t="s">
        <v>239</v>
      </c>
      <c r="C374" s="9" t="s">
        <v>3</v>
      </c>
      <c r="D374" s="19">
        <f>SUM(D375:D379)</f>
        <v>649</v>
      </c>
    </row>
    <row r="375" spans="1:4" x14ac:dyDescent="0.25">
      <c r="A375" s="34">
        <v>1830</v>
      </c>
      <c r="B375" s="8"/>
      <c r="C375" s="11" t="s">
        <v>240</v>
      </c>
      <c r="D375" s="20">
        <v>60.1</v>
      </c>
    </row>
    <row r="376" spans="1:4" x14ac:dyDescent="0.25">
      <c r="A376" s="34">
        <v>1834</v>
      </c>
      <c r="B376" s="8"/>
      <c r="C376" s="11" t="s">
        <v>301</v>
      </c>
      <c r="D376" s="20">
        <v>252.4</v>
      </c>
    </row>
    <row r="377" spans="1:4" x14ac:dyDescent="0.25">
      <c r="A377" s="34">
        <v>1833</v>
      </c>
      <c r="B377" s="8"/>
      <c r="C377" s="11" t="s">
        <v>241</v>
      </c>
      <c r="D377" s="20">
        <v>18.5</v>
      </c>
    </row>
    <row r="378" spans="1:4" x14ac:dyDescent="0.25">
      <c r="A378" s="34">
        <v>1837</v>
      </c>
      <c r="B378" s="8"/>
      <c r="C378" s="11" t="s">
        <v>242</v>
      </c>
      <c r="D378" s="20">
        <v>140.30000000000001</v>
      </c>
    </row>
    <row r="379" spans="1:4" x14ac:dyDescent="0.25">
      <c r="A379" s="34">
        <v>1839</v>
      </c>
      <c r="B379" s="8"/>
      <c r="C379" s="11" t="s">
        <v>243</v>
      </c>
      <c r="D379" s="20">
        <v>177.7</v>
      </c>
    </row>
    <row r="380" spans="1:4" x14ac:dyDescent="0.25">
      <c r="A380" s="29"/>
      <c r="B380" s="8"/>
      <c r="C380" s="1"/>
      <c r="D380" s="20">
        <v>0</v>
      </c>
    </row>
    <row r="381" spans="1:4" x14ac:dyDescent="0.25">
      <c r="A381" s="29"/>
      <c r="B381" s="5" t="s">
        <v>55</v>
      </c>
      <c r="C381" s="9" t="s">
        <v>2</v>
      </c>
      <c r="D381" s="19">
        <f>D383</f>
        <v>496.7</v>
      </c>
    </row>
    <row r="382" spans="1:4" x14ac:dyDescent="0.25">
      <c r="A382" s="29"/>
      <c r="B382" s="5" t="s">
        <v>55</v>
      </c>
      <c r="C382" s="9" t="s">
        <v>3</v>
      </c>
      <c r="D382" s="19">
        <f>SUM(D384:D385)</f>
        <v>640</v>
      </c>
    </row>
    <row r="383" spans="1:4" x14ac:dyDescent="0.25">
      <c r="A383" s="34">
        <v>1853</v>
      </c>
      <c r="B383" s="8"/>
      <c r="C383" s="11" t="s">
        <v>9</v>
      </c>
      <c r="D383" s="20">
        <v>496.7</v>
      </c>
    </row>
    <row r="384" spans="1:4" x14ac:dyDescent="0.25">
      <c r="A384" s="34">
        <v>1862</v>
      </c>
      <c r="B384" s="8"/>
      <c r="C384" s="11" t="s">
        <v>244</v>
      </c>
      <c r="D384" s="20">
        <v>499.8</v>
      </c>
    </row>
    <row r="385" spans="1:4" x14ac:dyDescent="0.25">
      <c r="A385" s="34">
        <v>1865</v>
      </c>
      <c r="B385" s="8"/>
      <c r="C385" s="11" t="s">
        <v>237</v>
      </c>
      <c r="D385" s="20">
        <v>140.19999999999999</v>
      </c>
    </row>
    <row r="386" spans="1:4" x14ac:dyDescent="0.25">
      <c r="A386" s="29"/>
      <c r="B386" s="8"/>
      <c r="C386" s="1"/>
      <c r="D386" s="20">
        <v>0</v>
      </c>
    </row>
    <row r="387" spans="1:4" x14ac:dyDescent="0.25">
      <c r="A387" s="29"/>
      <c r="B387" s="5" t="s">
        <v>245</v>
      </c>
      <c r="C387" s="9" t="s">
        <v>2</v>
      </c>
      <c r="D387" s="20">
        <v>0</v>
      </c>
    </row>
    <row r="388" spans="1:4" x14ac:dyDescent="0.25">
      <c r="A388" s="29"/>
      <c r="B388" s="5" t="s">
        <v>245</v>
      </c>
      <c r="C388" s="9" t="s">
        <v>3</v>
      </c>
      <c r="D388" s="19">
        <f>SUM(D389:D407)</f>
        <v>1648.4</v>
      </c>
    </row>
    <row r="389" spans="1:4" x14ac:dyDescent="0.25">
      <c r="A389" s="34">
        <v>1870</v>
      </c>
      <c r="B389" s="8"/>
      <c r="C389" s="11" t="s">
        <v>246</v>
      </c>
      <c r="D389" s="20">
        <v>66.5</v>
      </c>
    </row>
    <row r="390" spans="1:4" x14ac:dyDescent="0.25">
      <c r="A390" s="34">
        <v>1872</v>
      </c>
      <c r="B390" s="8"/>
      <c r="C390" s="11" t="s">
        <v>247</v>
      </c>
      <c r="D390" s="20">
        <v>136.19999999999999</v>
      </c>
    </row>
    <row r="391" spans="1:4" x14ac:dyDescent="0.25">
      <c r="A391" s="34">
        <v>1873</v>
      </c>
      <c r="B391" s="8"/>
      <c r="C391" s="11" t="s">
        <v>302</v>
      </c>
      <c r="D391" s="20">
        <v>306.89999999999998</v>
      </c>
    </row>
    <row r="392" spans="1:4" x14ac:dyDescent="0.25">
      <c r="A392" s="34">
        <v>1874</v>
      </c>
      <c r="B392" s="8"/>
      <c r="C392" s="11" t="s">
        <v>248</v>
      </c>
      <c r="D392" s="20">
        <v>24.1</v>
      </c>
    </row>
    <row r="393" spans="1:4" x14ac:dyDescent="0.25">
      <c r="A393" s="34">
        <v>1877</v>
      </c>
      <c r="B393" s="8"/>
      <c r="C393" s="11" t="s">
        <v>249</v>
      </c>
      <c r="D393" s="20">
        <v>252.3</v>
      </c>
    </row>
    <row r="394" spans="1:4" x14ac:dyDescent="0.25">
      <c r="A394" s="34">
        <v>1876</v>
      </c>
      <c r="B394" s="8"/>
      <c r="C394" s="11" t="s">
        <v>250</v>
      </c>
      <c r="D394" s="20">
        <v>286</v>
      </c>
    </row>
    <row r="395" spans="1:4" x14ac:dyDescent="0.25">
      <c r="A395" s="34">
        <v>1880</v>
      </c>
      <c r="B395" s="8"/>
      <c r="C395" s="11" t="s">
        <v>251</v>
      </c>
      <c r="D395" s="20">
        <v>59.6</v>
      </c>
    </row>
    <row r="396" spans="1:4" x14ac:dyDescent="0.25">
      <c r="A396" s="34">
        <v>1881</v>
      </c>
      <c r="B396" s="8"/>
      <c r="C396" s="11" t="s">
        <v>252</v>
      </c>
      <c r="D396" s="20">
        <v>16.5</v>
      </c>
    </row>
    <row r="397" spans="1:4" x14ac:dyDescent="0.25">
      <c r="A397" s="34">
        <v>1883</v>
      </c>
      <c r="B397" s="8"/>
      <c r="C397" s="11" t="s">
        <v>253</v>
      </c>
      <c r="D397" s="20">
        <v>69.900000000000006</v>
      </c>
    </row>
    <row r="398" spans="1:4" x14ac:dyDescent="0.25">
      <c r="A398" s="34">
        <v>1884</v>
      </c>
      <c r="B398" s="8"/>
      <c r="C398" s="11" t="s">
        <v>254</v>
      </c>
      <c r="D398" s="20">
        <v>49.1</v>
      </c>
    </row>
    <row r="399" spans="1:4" x14ac:dyDescent="0.25">
      <c r="A399" s="34">
        <v>1885</v>
      </c>
      <c r="B399" s="8"/>
      <c r="C399" s="11" t="s">
        <v>152</v>
      </c>
      <c r="D399" s="20">
        <v>41</v>
      </c>
    </row>
    <row r="400" spans="1:4" x14ac:dyDescent="0.25">
      <c r="A400" s="34">
        <v>1887</v>
      </c>
      <c r="B400" s="8"/>
      <c r="C400" s="11" t="s">
        <v>255</v>
      </c>
      <c r="D400" s="20">
        <v>30.5</v>
      </c>
    </row>
    <row r="401" spans="1:4" x14ac:dyDescent="0.25">
      <c r="A401" s="34">
        <v>1888</v>
      </c>
      <c r="B401" s="8"/>
      <c r="C401" s="11" t="s">
        <v>256</v>
      </c>
      <c r="D401" s="20">
        <v>49.2</v>
      </c>
    </row>
    <row r="402" spans="1:4" x14ac:dyDescent="0.25">
      <c r="A402" s="34">
        <v>1890</v>
      </c>
      <c r="B402" s="8"/>
      <c r="C402" s="11" t="s">
        <v>257</v>
      </c>
      <c r="D402" s="20">
        <v>19.8</v>
      </c>
    </row>
    <row r="403" spans="1:4" x14ac:dyDescent="0.25">
      <c r="A403" s="34">
        <v>1891</v>
      </c>
      <c r="B403" s="8"/>
      <c r="C403" s="11" t="s">
        <v>258</v>
      </c>
      <c r="D403" s="20">
        <v>90.4</v>
      </c>
    </row>
    <row r="404" spans="1:4" x14ac:dyDescent="0.25">
      <c r="A404" s="34">
        <v>1893</v>
      </c>
      <c r="B404" s="8"/>
      <c r="C404" s="11" t="s">
        <v>303</v>
      </c>
      <c r="D404" s="20">
        <v>59.5</v>
      </c>
    </row>
    <row r="405" spans="1:4" x14ac:dyDescent="0.25">
      <c r="A405" s="34">
        <v>1894</v>
      </c>
      <c r="B405" s="8"/>
      <c r="C405" s="11" t="s">
        <v>259</v>
      </c>
      <c r="D405" s="20">
        <v>42.8</v>
      </c>
    </row>
    <row r="406" spans="1:4" x14ac:dyDescent="0.25">
      <c r="A406" s="34">
        <v>1895</v>
      </c>
      <c r="B406" s="8"/>
      <c r="C406" s="11" t="s">
        <v>260</v>
      </c>
      <c r="D406" s="20">
        <v>15.7</v>
      </c>
    </row>
    <row r="407" spans="1:4" x14ac:dyDescent="0.25">
      <c r="A407" s="34">
        <v>1896</v>
      </c>
      <c r="B407" s="8"/>
      <c r="C407" s="11" t="s">
        <v>261</v>
      </c>
      <c r="D407" s="20">
        <v>32.4</v>
      </c>
    </row>
    <row r="408" spans="1:4" x14ac:dyDescent="0.25">
      <c r="A408" s="29"/>
      <c r="B408" s="8"/>
      <c r="C408" s="1"/>
      <c r="D408" s="20">
        <v>0</v>
      </c>
    </row>
    <row r="409" spans="1:4" x14ac:dyDescent="0.25">
      <c r="A409" s="29"/>
      <c r="B409" s="5" t="s">
        <v>262</v>
      </c>
      <c r="C409" s="9" t="s">
        <v>2</v>
      </c>
      <c r="D409" s="19">
        <f>D411</f>
        <v>332.9</v>
      </c>
    </row>
    <row r="410" spans="1:4" x14ac:dyDescent="0.25">
      <c r="A410" s="29"/>
      <c r="B410" s="5" t="s">
        <v>262</v>
      </c>
      <c r="C410" s="9" t="s">
        <v>3</v>
      </c>
      <c r="D410" s="19">
        <f>SUM(D412:D419)</f>
        <v>660.8</v>
      </c>
    </row>
    <row r="411" spans="1:4" x14ac:dyDescent="0.25">
      <c r="A411" s="34">
        <v>1901</v>
      </c>
      <c r="B411" s="8"/>
      <c r="C411" s="11" t="s">
        <v>9</v>
      </c>
      <c r="D411" s="20">
        <v>332.9</v>
      </c>
    </row>
    <row r="412" spans="1:4" x14ac:dyDescent="0.25">
      <c r="A412" s="34">
        <v>1903</v>
      </c>
      <c r="B412" s="8"/>
      <c r="C412" s="11" t="s">
        <v>94</v>
      </c>
      <c r="D412" s="20">
        <v>32.6</v>
      </c>
    </row>
    <row r="413" spans="1:4" x14ac:dyDescent="0.25">
      <c r="A413" s="34">
        <v>1907</v>
      </c>
      <c r="B413" s="8"/>
      <c r="C413" s="11" t="s">
        <v>304</v>
      </c>
      <c r="D413" s="20">
        <v>81.400000000000006</v>
      </c>
    </row>
    <row r="414" spans="1:4" x14ac:dyDescent="0.25">
      <c r="A414" s="34">
        <v>1909</v>
      </c>
      <c r="B414" s="8"/>
      <c r="C414" s="11" t="s">
        <v>263</v>
      </c>
      <c r="D414" s="20">
        <v>138.6</v>
      </c>
    </row>
    <row r="415" spans="1:4" x14ac:dyDescent="0.25">
      <c r="A415" s="34">
        <v>1910</v>
      </c>
      <c r="B415" s="8"/>
      <c r="C415" s="11" t="s">
        <v>264</v>
      </c>
      <c r="D415" s="20">
        <v>22.3</v>
      </c>
    </row>
    <row r="416" spans="1:4" x14ac:dyDescent="0.25">
      <c r="A416" s="34">
        <v>1911</v>
      </c>
      <c r="B416" s="8"/>
      <c r="C416" s="11" t="s">
        <v>305</v>
      </c>
      <c r="D416" s="20">
        <v>84.3</v>
      </c>
    </row>
    <row r="417" spans="1:4" x14ac:dyDescent="0.25">
      <c r="A417" s="34">
        <v>1912</v>
      </c>
      <c r="B417" s="8"/>
      <c r="C417" s="11" t="s">
        <v>265</v>
      </c>
      <c r="D417" s="20">
        <v>120.6</v>
      </c>
    </row>
    <row r="418" spans="1:4" x14ac:dyDescent="0.25">
      <c r="A418" s="34">
        <v>1919</v>
      </c>
      <c r="B418" s="8"/>
      <c r="C418" s="11" t="s">
        <v>266</v>
      </c>
      <c r="D418" s="20">
        <v>17.600000000000001</v>
      </c>
    </row>
    <row r="419" spans="1:4" x14ac:dyDescent="0.25">
      <c r="A419" s="34">
        <v>1922</v>
      </c>
      <c r="B419" s="8"/>
      <c r="C419" s="11" t="s">
        <v>267</v>
      </c>
      <c r="D419" s="20">
        <v>163.4</v>
      </c>
    </row>
  </sheetData>
  <mergeCells count="7">
    <mergeCell ref="A12:A14"/>
    <mergeCell ref="B2:D2"/>
    <mergeCell ref="A5:A7"/>
    <mergeCell ref="B5:B7"/>
    <mergeCell ref="C5:C7"/>
    <mergeCell ref="B3:D3"/>
    <mergeCell ref="D5:D7"/>
  </mergeCells>
  <pageMargins left="0.19685039370078741" right="0.15748031496062992" top="0.39370078740157483" bottom="0.39370078740157483" header="0.31496062992125984" footer="0.31496062992125984"/>
  <pageSetup paperSize="9" fitToHeight="0" orientation="portrait" r:id="rId1"/>
  <headerFooter differentOddEven="1">
    <oddHeader>&amp;R&amp;D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Calcul transf 2020</vt:lpstr>
      <vt:lpstr>'Calcul transf 2020'!Print_Area</vt:lpstr>
      <vt:lpstr>'Calcul transf 2020'!Print_Titles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Razlog Diana</dc:creator>
  <cp:lastModifiedBy>Natalia Tabacari</cp:lastModifiedBy>
  <cp:lastPrinted>2019-11-04T14:34:16Z</cp:lastPrinted>
  <dcterms:created xsi:type="dcterms:W3CDTF">2012-10-02T08:06:09Z</dcterms:created>
  <dcterms:modified xsi:type="dcterms:W3CDTF">2019-11-04T14:34:25Z</dcterms:modified>
</cp:coreProperties>
</file>